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Ujian Skripsi\"/>
    </mc:Choice>
  </mc:AlternateContent>
  <xr:revisionPtr revIDLastSave="0" documentId="13_ncr:1_{F1989981-E724-4F0F-8F32-814618DF8016}" xr6:coauthVersionLast="47" xr6:coauthVersionMax="47" xr10:uidLastSave="{00000000-0000-0000-0000-000000000000}"/>
  <bookViews>
    <workbookView xWindow="-110" yWindow="-110" windowWidth="19420" windowHeight="10300" xr2:uid="{4CD690D9-BA25-49BD-8154-0B61F87C13B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2" l="1"/>
  <c r="A110" i="1"/>
  <c r="N16" i="2"/>
  <c r="M16" i="2"/>
  <c r="P16" i="2"/>
  <c r="F33" i="2" s="1"/>
  <c r="O15" i="2"/>
  <c r="O14" i="2"/>
  <c r="O13" i="2"/>
  <c r="O12" i="2"/>
  <c r="O11" i="2"/>
  <c r="O10" i="2"/>
  <c r="O9" i="2"/>
  <c r="O8" i="2"/>
  <c r="O7" i="2"/>
  <c r="O6" i="2"/>
  <c r="O5" i="2"/>
  <c r="O16" i="2" s="1"/>
  <c r="B126" i="1" l="1"/>
  <c r="C16" i="1" l="1"/>
  <c r="F5" i="2"/>
  <c r="A111" i="1" l="1"/>
  <c r="B121" i="1"/>
  <c r="B104" i="1"/>
  <c r="B105" i="1" s="1"/>
  <c r="C91" i="1"/>
  <c r="D48" i="1"/>
  <c r="E37" i="1"/>
  <c r="E38" i="1"/>
  <c r="E39" i="1"/>
  <c r="E40" i="1"/>
  <c r="E41" i="1"/>
  <c r="E42" i="1"/>
  <c r="E43" i="1"/>
  <c r="E44" i="1"/>
  <c r="E45" i="1"/>
  <c r="E46" i="1"/>
  <c r="E47" i="1"/>
  <c r="E36" i="1"/>
  <c r="C57" i="1"/>
  <c r="C58" i="1"/>
  <c r="C59" i="1"/>
  <c r="C60" i="1"/>
  <c r="C61" i="1"/>
  <c r="C62" i="1"/>
  <c r="C63" i="1"/>
  <c r="C64" i="1"/>
  <c r="C65" i="1"/>
  <c r="C66" i="1"/>
  <c r="C67" i="1"/>
  <c r="C56" i="1"/>
  <c r="B57" i="1"/>
  <c r="B79" i="1" s="1"/>
  <c r="B58" i="1"/>
  <c r="B80" i="1" s="1"/>
  <c r="B59" i="1"/>
  <c r="B81" i="1" s="1"/>
  <c r="B60" i="1"/>
  <c r="B82" i="1" s="1"/>
  <c r="B61" i="1"/>
  <c r="B83" i="1" s="1"/>
  <c r="B62" i="1"/>
  <c r="B84" i="1" s="1"/>
  <c r="B63" i="1"/>
  <c r="B85" i="1" s="1"/>
  <c r="B64" i="1"/>
  <c r="B86" i="1" s="1"/>
  <c r="B65" i="1"/>
  <c r="B87" i="1" s="1"/>
  <c r="B66" i="1"/>
  <c r="B88" i="1" s="1"/>
  <c r="B67" i="1"/>
  <c r="B89" i="1" s="1"/>
  <c r="B56" i="1"/>
  <c r="E16" i="1"/>
  <c r="B122" i="1" l="1"/>
  <c r="B106" i="1" s="1"/>
  <c r="C32" i="1"/>
  <c r="C48" i="1"/>
  <c r="B48" i="1"/>
  <c r="D16" i="1" l="1"/>
  <c r="B78" i="1" l="1"/>
  <c r="D78" i="1" s="1"/>
  <c r="E20" i="1"/>
  <c r="E21" i="1"/>
  <c r="E57" i="1" s="1"/>
  <c r="E79" i="1" s="1"/>
  <c r="E22" i="1"/>
  <c r="E58" i="1" s="1"/>
  <c r="E82" i="1" s="1"/>
  <c r="E23" i="1"/>
  <c r="E59" i="1" s="1"/>
  <c r="E81" i="1" s="1"/>
  <c r="E24" i="1"/>
  <c r="E60" i="1" s="1"/>
  <c r="E25" i="1"/>
  <c r="E61" i="1" s="1"/>
  <c r="E87" i="1" s="1"/>
  <c r="E26" i="1"/>
  <c r="E62" i="1" s="1"/>
  <c r="E84" i="1" s="1"/>
  <c r="E27" i="1"/>
  <c r="E63" i="1" s="1"/>
  <c r="E85" i="1" s="1"/>
  <c r="E28" i="1"/>
  <c r="E64" i="1" s="1"/>
  <c r="E29" i="1"/>
  <c r="E65" i="1" s="1"/>
  <c r="E30" i="1"/>
  <c r="E66" i="1" s="1"/>
  <c r="E88" i="1" s="1"/>
  <c r="E31" i="1"/>
  <c r="E67" i="1" s="1"/>
  <c r="D32" i="1"/>
  <c r="D56" i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E56" i="1" l="1"/>
  <c r="E78" i="1" s="1"/>
  <c r="J63" i="1"/>
  <c r="B91" i="1"/>
  <c r="D79" i="1"/>
  <c r="D80" i="1" s="1"/>
  <c r="D81" i="1" s="1"/>
  <c r="D82" i="1" s="1"/>
  <c r="D83" i="1" s="1"/>
  <c r="E32" i="1"/>
  <c r="E48" i="1"/>
  <c r="B52" i="1" l="1"/>
  <c r="E68" i="1"/>
  <c r="B94" i="1" s="1"/>
  <c r="D84" i="1"/>
  <c r="D85" i="1" s="1"/>
  <c r="D86" i="1" s="1"/>
  <c r="D87" i="1" s="1"/>
  <c r="D88" i="1" s="1"/>
  <c r="D89" i="1" s="1"/>
  <c r="C68" i="1"/>
  <c r="B68" i="1"/>
  <c r="D52" i="1" l="1"/>
  <c r="E52" i="1" s="1"/>
  <c r="F52" i="1" s="1"/>
  <c r="F83" i="1" s="1"/>
  <c r="K63" i="1"/>
  <c r="F6" i="2"/>
  <c r="F7" i="2"/>
  <c r="F8" i="2"/>
  <c r="F9" i="2"/>
  <c r="F10" i="2"/>
  <c r="F11" i="2"/>
  <c r="F12" i="2"/>
  <c r="F13" i="2"/>
  <c r="F14" i="2"/>
  <c r="F15" i="2"/>
  <c r="H16" i="2"/>
  <c r="E16" i="2"/>
  <c r="I5" i="2"/>
  <c r="I4" i="2"/>
  <c r="G5" i="2"/>
  <c r="G4" i="2"/>
  <c r="D16" i="2"/>
  <c r="E18" i="2"/>
  <c r="D18" i="2"/>
  <c r="E17" i="2"/>
  <c r="D17" i="2"/>
  <c r="B32" i="1"/>
  <c r="B16" i="1"/>
  <c r="F56" i="1" l="1"/>
  <c r="G56" i="1" s="1"/>
  <c r="F78" i="1"/>
  <c r="J64" i="1"/>
  <c r="K64" i="1" s="1"/>
  <c r="K65" i="1" s="1"/>
  <c r="K66" i="1" s="1"/>
  <c r="G14" i="2"/>
  <c r="G13" i="2"/>
  <c r="I11" i="2"/>
  <c r="I10" i="2"/>
  <c r="G8" i="2"/>
  <c r="I9" i="2"/>
  <c r="G15" i="2"/>
  <c r="I7" i="2"/>
  <c r="I12" i="2"/>
  <c r="G7" i="2"/>
  <c r="E19" i="2"/>
  <c r="I23" i="2" s="1"/>
  <c r="H23" i="2" s="1"/>
  <c r="I13" i="2"/>
  <c r="D19" i="2"/>
  <c r="I21" i="2" s="1"/>
  <c r="H21" i="2" s="1"/>
  <c r="I6" i="2"/>
  <c r="F16" i="2"/>
  <c r="F34" i="2" s="1"/>
  <c r="I15" i="2"/>
  <c r="I14" i="2"/>
  <c r="G6" i="2"/>
  <c r="G12" i="2"/>
  <c r="G11" i="2"/>
  <c r="G10" i="2"/>
  <c r="I8" i="2"/>
  <c r="G9" i="2"/>
  <c r="F18" i="2"/>
  <c r="F17" i="2"/>
  <c r="F85" i="1"/>
  <c r="F86" i="1"/>
  <c r="F82" i="1"/>
  <c r="G78" i="1"/>
  <c r="F61" i="1"/>
  <c r="F57" i="1"/>
  <c r="F87" i="1"/>
  <c r="E90" i="1"/>
  <c r="D94" i="1" s="1"/>
  <c r="F79" i="1"/>
  <c r="F62" i="1"/>
  <c r="F58" i="1"/>
  <c r="F88" i="1"/>
  <c r="F84" i="1"/>
  <c r="F80" i="1"/>
  <c r="F67" i="1"/>
  <c r="F66" i="1"/>
  <c r="F65" i="1"/>
  <c r="F64" i="1"/>
  <c r="F63" i="1"/>
  <c r="F59" i="1"/>
  <c r="F89" i="1"/>
  <c r="F81" i="1"/>
  <c r="F60" i="1"/>
  <c r="F19" i="2" l="1"/>
  <c r="I25" i="2" s="1"/>
  <c r="H25" i="2" s="1"/>
  <c r="I16" i="2"/>
  <c r="G57" i="1"/>
  <c r="G58" i="1" s="1"/>
  <c r="G59" i="1" s="1"/>
  <c r="G60" i="1" s="1"/>
  <c r="G61" i="1" s="1"/>
  <c r="G62" i="1" s="1"/>
  <c r="G63" i="1" s="1"/>
  <c r="G64" i="1" s="1"/>
  <c r="G65" i="1" s="1"/>
  <c r="F68" i="1"/>
  <c r="B95" i="1" s="1"/>
  <c r="G16" i="2"/>
  <c r="G79" i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F90" i="1" l="1"/>
  <c r="D95" i="1" s="1"/>
  <c r="G66" i="1"/>
  <c r="G67" i="1" s="1"/>
  <c r="B96" i="1" s="1"/>
  <c r="G90" i="1" l="1"/>
  <c r="D96" i="1" s="1"/>
  <c r="C97" i="1" s="1"/>
  <c r="D97" i="1" l="1"/>
</calcChain>
</file>

<file path=xl/sharedStrings.xml><?xml version="1.0" encoding="utf-8"?>
<sst xmlns="http://schemas.openxmlformats.org/spreadsheetml/2006/main" count="204" uniqueCount="102">
  <si>
    <t>Bulan</t>
  </si>
  <si>
    <t>Pembelian</t>
  </si>
  <si>
    <t>Pemakaian</t>
  </si>
  <si>
    <t>November (2022)</t>
  </si>
  <si>
    <t>Desember (2022)</t>
  </si>
  <si>
    <t>Januari (2023)</t>
  </si>
  <si>
    <t>Februari (2023)</t>
  </si>
  <si>
    <t>Maret (2023)</t>
  </si>
  <si>
    <t>April (2023)</t>
  </si>
  <si>
    <t>Mei (2023)</t>
  </si>
  <si>
    <t>Total</t>
  </si>
  <si>
    <t>Biaya Komunikasi &amp; materai</t>
  </si>
  <si>
    <t>Biaya Transportasi</t>
  </si>
  <si>
    <t>Biaya Bongkar Muat</t>
  </si>
  <si>
    <t>Total Biaya</t>
  </si>
  <si>
    <t>Biaya Perawatan</t>
  </si>
  <si>
    <t>Biaya Listrik dan Air</t>
  </si>
  <si>
    <t>Bahan Baku</t>
  </si>
  <si>
    <t>Total Biaya Penyimpanan</t>
  </si>
  <si>
    <t>Persentase Penyimpanan</t>
  </si>
  <si>
    <t>Biaya Simpan Bahan Baku</t>
  </si>
  <si>
    <t>Jumlah</t>
  </si>
  <si>
    <t xml:space="preserve">Tabel 4. Biaya Penyimpanan per unit </t>
  </si>
  <si>
    <t>Biaya Simpan per tahun</t>
  </si>
  <si>
    <t>Biaya Simpan per bulan</t>
  </si>
  <si>
    <t>Biaya Pemesanan</t>
  </si>
  <si>
    <t>Biaya Penyimpanan</t>
  </si>
  <si>
    <t>Total Biaya Persediaan</t>
  </si>
  <si>
    <t>D</t>
  </si>
  <si>
    <t>S</t>
  </si>
  <si>
    <t>H</t>
  </si>
  <si>
    <t xml:space="preserve">EOQ = </t>
  </si>
  <si>
    <t>total</t>
  </si>
  <si>
    <t>Masa waktu pemesanan selama satu tahun</t>
  </si>
  <si>
    <t>Frekuensi pemesanan selama setahun</t>
  </si>
  <si>
    <t xml:space="preserve">T = </t>
  </si>
  <si>
    <t xml:space="preserve">F = </t>
  </si>
  <si>
    <t>F =</t>
  </si>
  <si>
    <t>Tabel 6</t>
  </si>
  <si>
    <t>EOQ =</t>
  </si>
  <si>
    <t>EOQ</t>
  </si>
  <si>
    <t>Tabel 7</t>
  </si>
  <si>
    <t>Kebijakan perusahaan</t>
  </si>
  <si>
    <t>Metode Economic Order Quantity (EOQ)</t>
  </si>
  <si>
    <t>Reorder Point</t>
  </si>
  <si>
    <t>ROP = ( d x L) + ss</t>
  </si>
  <si>
    <t>Produksi</t>
  </si>
  <si>
    <t>min</t>
  </si>
  <si>
    <t>max</t>
  </si>
  <si>
    <t>jumlah</t>
  </si>
  <si>
    <t xml:space="preserve">Fungsi </t>
  </si>
  <si>
    <t xml:space="preserve">Nama Variabel </t>
  </si>
  <si>
    <t>Semesta Pembicaraan</t>
  </si>
  <si>
    <t>Nama Himpunan Fuzzy</t>
  </si>
  <si>
    <t>Domain</t>
  </si>
  <si>
    <t>Input</t>
  </si>
  <si>
    <t xml:space="preserve">Output </t>
  </si>
  <si>
    <t>Peramalan Persediaan perusahaan</t>
  </si>
  <si>
    <t>turun</t>
  </si>
  <si>
    <t>naik</t>
  </si>
  <si>
    <t>sedikit</t>
  </si>
  <si>
    <t>banyak</t>
  </si>
  <si>
    <t>berkurang</t>
  </si>
  <si>
    <t>bertambah</t>
  </si>
  <si>
    <t>Oktober (2022)</t>
  </si>
  <si>
    <t>Juni (2023)</t>
  </si>
  <si>
    <t>Juli (2023)</t>
  </si>
  <si>
    <t>Agustus (2023)</t>
  </si>
  <si>
    <t>September (2023)</t>
  </si>
  <si>
    <t>Tabel 5. Perhitungan total biaya persediaan avalan dengan kebijakan perusahaan</t>
  </si>
  <si>
    <t>Kebutuhan (Ton)</t>
  </si>
  <si>
    <t>kg</t>
  </si>
  <si>
    <t>Pemakaian (kg)</t>
  </si>
  <si>
    <t>Pembelian (kg)</t>
  </si>
  <si>
    <t>Simpan (kg)</t>
  </si>
  <si>
    <t>Truck</t>
  </si>
  <si>
    <t>Biaya Pajak</t>
  </si>
  <si>
    <t>safety stock</t>
  </si>
  <si>
    <t>ss</t>
  </si>
  <si>
    <t>T = 45,625 dibulatkan menjadi 46 hari</t>
  </si>
  <si>
    <t>D/t = 25.090/310</t>
  </si>
  <si>
    <t>ROP = (81 x 3) + 75</t>
  </si>
  <si>
    <t>ROP = 243 + 75</t>
  </si>
  <si>
    <t>ROP = 318 truk</t>
  </si>
  <si>
    <t>9463-10891</t>
  </si>
  <si>
    <t>10891-12318</t>
  </si>
  <si>
    <t>[9463 -12318]</t>
  </si>
  <si>
    <t>[9609 - 11600]</t>
  </si>
  <si>
    <t>10605-11600</t>
  </si>
  <si>
    <t>[9369-12743]</t>
  </si>
  <si>
    <t>9369-11056</t>
  </si>
  <si>
    <t>11056-12743</t>
  </si>
  <si>
    <t>9609-10605</t>
  </si>
  <si>
    <t>Persediaan Fuzzy</t>
  </si>
  <si>
    <t>F = 7,98 dibulatkan menjadi 8 kali pemesanan selama satu tahun</t>
  </si>
  <si>
    <t>3144,5 atau 3145 truck tiap pesanan selama satu tahun</t>
  </si>
  <si>
    <t>Terdapat selisih yaitu Rp 6.041.800 atau sekitar 4%</t>
  </si>
  <si>
    <t>Tabel 1. Pemakaian dan Pembelian Kertas Tahun 2022-2023</t>
  </si>
  <si>
    <t>Tabel 2. Biaya Pemesanan Kertas Tahun 2022-2023</t>
  </si>
  <si>
    <t>Tabel 3. Biaya Penyimpanan Kertas Tahun 2022-2023</t>
  </si>
  <si>
    <t>Kertas</t>
  </si>
  <si>
    <t xml:space="preserve"> Persediaan Perusahaan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</si>
</sst>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Rp&quot;#,##0;[Red]\-&quot;Rp&quot;#,##0"/>
    <numFmt numFmtId="41" formatCode="_-* #,##0_-;\-* #,##0_-;_-* &quot;-&quot;_-;_-@_-"/>
    <numFmt numFmtId="164" formatCode="&quot;Rp&quot;#,##0"/>
    <numFmt numFmtId="165" formatCode="&quot;Rp&quot;#,##0.00"/>
    <numFmt numFmtId="166" formatCode="0.0"/>
    <numFmt numFmtId="168" formatCode="_-* #,##0.0_-;\-* #,##0.0_-;_-* &quot;-&quot;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6" fillId="0" borderId="2" xfId="0" applyFont="1" applyBorder="1"/>
    <xf numFmtId="164" fontId="6" fillId="0" borderId="2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6" fillId="0" borderId="2" xfId="0" applyFont="1" applyBorder="1" applyAlignment="1">
      <alignment horizontal="center" vertical="center"/>
    </xf>
    <xf numFmtId="6" fontId="7" fillId="0" borderId="5" xfId="0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wrapText="1"/>
    </xf>
    <xf numFmtId="0" fontId="3" fillId="0" borderId="5" xfId="0" applyFont="1" applyBorder="1"/>
    <xf numFmtId="9" fontId="3" fillId="0" borderId="5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/>
    <xf numFmtId="0" fontId="3" fillId="0" borderId="0" xfId="0" quotePrefix="1" applyFont="1"/>
    <xf numFmtId="166" fontId="3" fillId="0" borderId="0" xfId="0" applyNumberFormat="1" applyFont="1"/>
    <xf numFmtId="2" fontId="3" fillId="0" borderId="0" xfId="0" applyNumberFormat="1" applyFont="1"/>
    <xf numFmtId="1" fontId="3" fillId="0" borderId="0" xfId="0" applyNumberFormat="1" applyFont="1"/>
    <xf numFmtId="9" fontId="3" fillId="0" borderId="0" xfId="1" applyFont="1"/>
    <xf numFmtId="9" fontId="3" fillId="0" borderId="0" xfId="0" applyNumberFormat="1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17" fontId="5" fillId="0" borderId="2" xfId="0" applyNumberFormat="1" applyFont="1" applyBorder="1" applyAlignment="1">
      <alignment horizontal="center" vertical="center"/>
    </xf>
    <xf numFmtId="41" fontId="5" fillId="0" borderId="2" xfId="2" applyFont="1" applyBorder="1" applyAlignment="1">
      <alignment horizontal="center" vertical="center"/>
    </xf>
    <xf numFmtId="41" fontId="4" fillId="0" borderId="2" xfId="2" applyFont="1" applyBorder="1" applyAlignment="1">
      <alignment horizontal="center" vertical="center"/>
    </xf>
    <xf numFmtId="41" fontId="3" fillId="0" borderId="0" xfId="0" quotePrefix="1" applyNumberFormat="1" applyFont="1"/>
    <xf numFmtId="0" fontId="2" fillId="0" borderId="0" xfId="0" applyFont="1"/>
    <xf numFmtId="41" fontId="13" fillId="0" borderId="2" xfId="2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1" fontId="6" fillId="0" borderId="2" xfId="2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" fontId="3" fillId="0" borderId="2" xfId="2" applyNumberFormat="1" applyFont="1" applyBorder="1" applyAlignment="1">
      <alignment horizontal="center" vertical="center"/>
    </xf>
    <xf numFmtId="41" fontId="3" fillId="0" borderId="0" xfId="0" applyNumberFormat="1" applyFont="1"/>
    <xf numFmtId="0" fontId="6" fillId="3" borderId="2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168" fontId="3" fillId="0" borderId="0" xfId="0" applyNumberFormat="1" applyFont="1"/>
    <xf numFmtId="41" fontId="2" fillId="0" borderId="2" xfId="2" applyFont="1" applyBorder="1"/>
    <xf numFmtId="1" fontId="3" fillId="0" borderId="0" xfId="0" applyNumberFormat="1" applyFont="1" applyAlignment="1">
      <alignment horizontal="right"/>
    </xf>
    <xf numFmtId="41" fontId="5" fillId="0" borderId="2" xfId="0" applyNumberFormat="1" applyFont="1" applyBorder="1" applyAlignment="1">
      <alignment horizontal="right" vertical="top"/>
    </xf>
    <xf numFmtId="41" fontId="5" fillId="0" borderId="2" xfId="2" applyFont="1" applyBorder="1" applyAlignment="1">
      <alignment horizontal="left" vertical="top"/>
    </xf>
    <xf numFmtId="41" fontId="4" fillId="0" borderId="2" xfId="2" applyFont="1" applyBorder="1" applyAlignment="1">
      <alignment horizontal="left" vertical="top"/>
    </xf>
    <xf numFmtId="165" fontId="3" fillId="0" borderId="0" xfId="0" applyNumberFormat="1" applyFont="1"/>
    <xf numFmtId="41" fontId="0" fillId="0" borderId="0" xfId="2" applyFont="1"/>
    <xf numFmtId="41" fontId="0" fillId="0" borderId="0" xfId="0" applyNumberFormat="1"/>
    <xf numFmtId="0" fontId="8" fillId="0" borderId="12" xfId="0" applyFont="1" applyBorder="1" applyAlignment="1">
      <alignment horizontal="center" vertical="center"/>
    </xf>
    <xf numFmtId="1" fontId="0" fillId="0" borderId="0" xfId="0" applyNumberFormat="1"/>
    <xf numFmtId="2" fontId="0" fillId="0" borderId="0" xfId="0" applyNumberFormat="1"/>
    <xf numFmtId="41" fontId="5" fillId="0" borderId="2" xfId="0" applyNumberFormat="1" applyFont="1" applyBorder="1" applyAlignment="1">
      <alignment vertical="center"/>
    </xf>
    <xf numFmtId="41" fontId="4" fillId="0" borderId="2" xfId="2" applyFont="1" applyBorder="1" applyAlignment="1">
      <alignment vertical="center"/>
    </xf>
    <xf numFmtId="41" fontId="3" fillId="0" borderId="0" xfId="2" applyFont="1"/>
    <xf numFmtId="41" fontId="8" fillId="0" borderId="0" xfId="2" applyFont="1" applyAlignment="1">
      <alignment horizontal="center" vertical="center"/>
    </xf>
    <xf numFmtId="41" fontId="10" fillId="0" borderId="0" xfId="2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41" fontId="7" fillId="0" borderId="2" xfId="2" applyFont="1" applyBorder="1" applyAlignment="1">
      <alignment horizontal="center" vertical="center"/>
    </xf>
    <xf numFmtId="41" fontId="14" fillId="0" borderId="2" xfId="2" applyFont="1" applyBorder="1"/>
    <xf numFmtId="41" fontId="8" fillId="0" borderId="2" xfId="2" applyFont="1" applyBorder="1" applyAlignment="1">
      <alignment horizontal="center" vertical="center"/>
    </xf>
    <xf numFmtId="0" fontId="0" fillId="0" borderId="2" xfId="0" applyBorder="1"/>
    <xf numFmtId="41" fontId="0" fillId="0" borderId="2" xfId="2" applyFont="1" applyBorder="1"/>
    <xf numFmtId="41" fontId="10" fillId="0" borderId="2" xfId="2" applyFont="1" applyBorder="1"/>
    <xf numFmtId="0" fontId="12" fillId="3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4">
    <cellStyle name="Comma [0]" xfId="2" builtinId="6"/>
    <cellStyle name="Comma [0] 2" xfId="3" xr:uid="{06FD6ECB-E788-4915-A84B-101488F16169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</xdr:colOff>
      <xdr:row>65</xdr:row>
      <xdr:rowOff>161925</xdr:rowOff>
    </xdr:from>
    <xdr:ext cx="392864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B4B84E9-4E7C-4841-8407-B1DA727C4038}"/>
                </a:ext>
              </a:extLst>
            </xdr:cNvPr>
            <xdr:cNvSpPr txBox="1"/>
          </xdr:nvSpPr>
          <xdr:spPr>
            <a:xfrm>
              <a:off x="23745825" y="16259175"/>
              <a:ext cx="392864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ID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𝐷𝑆</m:t>
                            </m:r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𝐻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B4B84E9-4E7C-4841-8407-B1DA727C4038}"/>
                </a:ext>
              </a:extLst>
            </xdr:cNvPr>
            <xdr:cNvSpPr txBox="1"/>
          </xdr:nvSpPr>
          <xdr:spPr>
            <a:xfrm>
              <a:off x="23745825" y="16259175"/>
              <a:ext cx="392864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</a:rPr>
                <a:t>√(</a:t>
              </a:r>
              <a:r>
                <a:rPr lang="en-US" sz="1100" b="0" i="0">
                  <a:latin typeface="Cambria Math" panose="02040503050406030204" pitchFamily="18" charset="0"/>
                </a:rPr>
                <a:t>2𝐷𝑆</a:t>
              </a:r>
              <a:r>
                <a:rPr lang="en-ID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 panose="02040503050406030204" pitchFamily="18" charset="0"/>
                </a:rPr>
                <a:t>𝐻</a:t>
              </a:r>
              <a:r>
                <a:rPr lang="en-ID" sz="1100" b="0" i="0">
                  <a:latin typeface="Cambria Math" panose="02040503050406030204" pitchFamily="18" charset="0"/>
                </a:rPr>
                <a:t>)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8</xdr:col>
      <xdr:colOff>561975</xdr:colOff>
      <xdr:row>71</xdr:row>
      <xdr:rowOff>171450</xdr:rowOff>
    </xdr:from>
    <xdr:ext cx="1475276" cy="5456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2DE9F42A-EA87-44E9-B0B0-71DFABD8C5A5}"/>
                </a:ext>
              </a:extLst>
            </xdr:cNvPr>
            <xdr:cNvSpPr txBox="1"/>
          </xdr:nvSpPr>
          <xdr:spPr>
            <a:xfrm>
              <a:off x="24903642" y="16046450"/>
              <a:ext cx="1475276" cy="5456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ID" sz="12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ID" sz="12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m:rPr>
                                <m:nor/>
                              </m:rPr>
                              <a:rPr lang="en-ID" sz="1200" b="0" i="0" u="none" strike="noStrike">
                                <a:solidFill>
                                  <a:schemeClr val="tx1"/>
                                </a:solidFill>
                                <a:effectLst/>
                                <a:latin typeface="Times New Roman" panose="02020603050405020304" pitchFamily="18" charset="0"/>
                                <a:ea typeface="+mn-ea"/>
                                <a:cs typeface="Times New Roman" panose="02020603050405020304" pitchFamily="18" charset="0"/>
                              </a:rPr>
                              <m:t>Rp</m:t>
                            </m:r>
                            <m:r>
                              <m:rPr>
                                <m:nor/>
                              </m:rPr>
                              <a:rPr lang="en-ID" sz="1200" b="0" i="0" u="none" strike="noStrike">
                                <a:solidFill>
                                  <a:schemeClr val="tx1"/>
                                </a:solidFill>
                                <a:effectLst/>
                                <a:latin typeface="Times New Roman" panose="02020603050405020304" pitchFamily="18" charset="0"/>
                                <a:ea typeface="+mn-ea"/>
                                <a:cs typeface="Times New Roman" panose="02020603050405020304" pitchFamily="18" charset="0"/>
                              </a:rPr>
                              <m:t>481.728.000.000</m:t>
                            </m:r>
                            <m:r>
                              <m:rPr>
                                <m:nor/>
                              </m:rPr>
                              <a:rPr lang="en-ID" sz="1200"/>
                              <m:t>   </m:t>
                            </m:r>
                          </m:num>
                          <m:den>
                            <m:r>
                              <a:rPr lang="en-US" sz="1200" b="0" i="1">
                                <a:latin typeface="Cambria Math" panose="02040503050406030204" pitchFamily="18" charset="0"/>
                              </a:rPr>
                              <m:t>48.720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ID" sz="12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2DE9F42A-EA87-44E9-B0B0-71DFABD8C5A5}"/>
                </a:ext>
              </a:extLst>
            </xdr:cNvPr>
            <xdr:cNvSpPr txBox="1"/>
          </xdr:nvSpPr>
          <xdr:spPr>
            <a:xfrm>
              <a:off x="24903642" y="16046450"/>
              <a:ext cx="1475276" cy="5456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200" i="0">
                  <a:latin typeface="Cambria Math" panose="02040503050406030204" pitchFamily="18" charset="0"/>
                </a:rPr>
                <a:t>√(</a:t>
              </a:r>
              <a:r>
                <a:rPr lang="en-ID" sz="1200" b="0" i="0" u="none" strike="noStrik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en-ID" sz="1200" b="0" i="0" u="none" strike="noStrike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Rp481.728.000.000</a:t>
              </a:r>
              <a:r>
                <a:rPr lang="en-ID" sz="1200" i="0"/>
                <a:t>   </a:t>
              </a:r>
              <a:r>
                <a:rPr lang="en-ID" sz="1200" i="0">
                  <a:latin typeface="Cambria Math" panose="02040503050406030204" pitchFamily="18" charset="0"/>
                </a:rPr>
                <a:t>" /</a:t>
              </a:r>
              <a:r>
                <a:rPr lang="en-US" sz="1200" b="0" i="0">
                  <a:latin typeface="Cambria Math" panose="02040503050406030204" pitchFamily="18" charset="0"/>
                </a:rPr>
                <a:t>48.720</a:t>
              </a:r>
              <a:r>
                <a:rPr lang="en-ID" sz="1200" b="0" i="0">
                  <a:latin typeface="Cambria Math" panose="02040503050406030204" pitchFamily="18" charset="0"/>
                </a:rPr>
                <a:t>)</a:t>
              </a:r>
              <a:endParaRPr lang="en-ID" sz="1200"/>
            </a:p>
          </xdr:txBody>
        </xdr:sp>
      </mc:Fallback>
    </mc:AlternateContent>
    <xdr:clientData/>
  </xdr:oneCellAnchor>
  <xdr:oneCellAnchor>
    <xdr:from>
      <xdr:col>8</xdr:col>
      <xdr:colOff>590550</xdr:colOff>
      <xdr:row>74</xdr:row>
      <xdr:rowOff>190500</xdr:rowOff>
    </xdr:from>
    <xdr:ext cx="1234633" cy="2236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6255747-F55F-49D6-B864-2C1C035DF8E9}"/>
                </a:ext>
              </a:extLst>
            </xdr:cNvPr>
            <xdr:cNvSpPr txBox="1"/>
          </xdr:nvSpPr>
          <xdr:spPr>
            <a:xfrm>
              <a:off x="24932217" y="16670262"/>
              <a:ext cx="1234633" cy="2236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ID" sz="12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m:rPr>
                            <m:nor/>
                          </m:rPr>
                          <a:rPr lang="en-ID" sz="1200" b="0" i="0" u="none" strike="noStrike">
                            <a:solidFill>
                              <a:schemeClr val="tx1"/>
                            </a:solidFill>
                            <a:effectLst/>
                            <a:latin typeface="Times New Roman" panose="02020603050405020304" pitchFamily="18" charset="0"/>
                            <a:ea typeface="+mn-ea"/>
                            <a:cs typeface="Times New Roman" panose="02020603050405020304" pitchFamily="18" charset="0"/>
                          </a:rPr>
                          <m:t>98</m:t>
                        </m:r>
                        <m:r>
                          <m:rPr>
                            <m:nor/>
                          </m:rPr>
                          <a:rPr lang="en-US" sz="1200" b="0" i="0" u="none" strike="noStrike">
                            <a:solidFill>
                              <a:schemeClr val="tx1"/>
                            </a:solidFill>
                            <a:effectLst/>
                            <a:latin typeface="Times New Roman" panose="02020603050405020304" pitchFamily="18" charset="0"/>
                            <a:ea typeface="+mn-ea"/>
                            <a:cs typeface="Times New Roman" panose="02020603050405020304" pitchFamily="18" charset="0"/>
                          </a:rPr>
                          <m:t>87684,729</m:t>
                        </m:r>
                        <m:r>
                          <m:rPr>
                            <m:nor/>
                          </m:rPr>
                          <a:rPr lang="en-ID" sz="1200"/>
                          <m:t> </m:t>
                        </m:r>
                        <m:r>
                          <m:rPr>
                            <m:nor/>
                          </m:rPr>
                          <a:rPr lang="en-ID" sz="1200" b="0" i="0" u="none" strike="noStrike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D" sz="1200"/>
                          <m:t>     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 </m:t>
                        </m:r>
                      </m:e>
                    </m:rad>
                  </m:oMath>
                </m:oMathPara>
              </a14:m>
              <a:endParaRPr lang="en-ID" sz="12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6255747-F55F-49D6-B864-2C1C035DF8E9}"/>
                </a:ext>
              </a:extLst>
            </xdr:cNvPr>
            <xdr:cNvSpPr txBox="1"/>
          </xdr:nvSpPr>
          <xdr:spPr>
            <a:xfrm>
              <a:off x="24932217" y="16670262"/>
              <a:ext cx="1234633" cy="2236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200" i="0">
                  <a:latin typeface="Cambria Math" panose="02040503050406030204" pitchFamily="18" charset="0"/>
                </a:rPr>
                <a:t>√(</a:t>
              </a:r>
              <a:r>
                <a:rPr lang="en-ID" sz="1200" b="0" i="0" u="none" strike="noStrike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en-ID" sz="1200" b="0" i="0" u="none" strike="noStrike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98</a:t>
              </a:r>
              <a:r>
                <a:rPr lang="en-US" sz="1200" b="0" i="0" u="none" strike="noStrike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87684,729</a:t>
              </a:r>
              <a:r>
                <a:rPr lang="en-ID" sz="1200" i="0"/>
                <a:t> </a:t>
              </a:r>
              <a:r>
                <a:rPr lang="en-ID" sz="1200" b="0" i="0" u="none" strike="noStrik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ID" sz="1200" i="0"/>
                <a:t>     </a:t>
              </a:r>
              <a:r>
                <a:rPr lang="en-US" sz="1200" b="0" i="0">
                  <a:latin typeface="Cambria Math" panose="02040503050406030204" pitchFamily="18" charset="0"/>
                </a:rPr>
                <a:t>"  </a:t>
              </a:r>
              <a:r>
                <a:rPr lang="en-ID" sz="1200" b="0" i="0">
                  <a:latin typeface="Cambria Math" panose="02040503050406030204" pitchFamily="18" charset="0"/>
                </a:rPr>
                <a:t>)</a:t>
              </a:r>
              <a:endParaRPr lang="en-ID" sz="1200"/>
            </a:p>
          </xdr:txBody>
        </xdr:sp>
      </mc:Fallback>
    </mc:AlternateContent>
    <xdr:clientData/>
  </xdr:oneCellAnchor>
  <xdr:oneCellAnchor>
    <xdr:from>
      <xdr:col>5</xdr:col>
      <xdr:colOff>285750</xdr:colOff>
      <xdr:row>70</xdr:row>
      <xdr:rowOff>19050</xdr:rowOff>
    </xdr:from>
    <xdr:ext cx="314894" cy="3421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D358DD0-43EB-4D84-A547-D8820495562A}"/>
                </a:ext>
              </a:extLst>
            </xdr:cNvPr>
            <xdr:cNvSpPr txBox="1"/>
          </xdr:nvSpPr>
          <xdr:spPr>
            <a:xfrm>
              <a:off x="13430250" y="17230725"/>
              <a:ext cx="314894" cy="3421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𝐷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𝐸𝑂𝑄</m:t>
                        </m:r>
                      </m:den>
                    </m:f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D358DD0-43EB-4D84-A547-D8820495562A}"/>
                </a:ext>
              </a:extLst>
            </xdr:cNvPr>
            <xdr:cNvSpPr txBox="1"/>
          </xdr:nvSpPr>
          <xdr:spPr>
            <a:xfrm>
              <a:off x="13430250" y="17230725"/>
              <a:ext cx="314894" cy="3421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𝐷</a:t>
              </a:r>
              <a:r>
                <a:rPr lang="en-ID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 panose="02040503050406030204" pitchFamily="18" charset="0"/>
                </a:rPr>
                <a:t>𝐸𝑂𝑄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5</xdr:col>
      <xdr:colOff>276225</xdr:colOff>
      <xdr:row>72</xdr:row>
      <xdr:rowOff>19050</xdr:rowOff>
    </xdr:from>
    <xdr:ext cx="513346" cy="483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CB92F913-26B0-475A-B0FF-CE637F4E261B}"/>
                </a:ext>
              </a:extLst>
            </xdr:cNvPr>
            <xdr:cNvSpPr txBox="1"/>
          </xdr:nvSpPr>
          <xdr:spPr>
            <a:xfrm>
              <a:off x="14175669" y="16095637"/>
              <a:ext cx="513346" cy="483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f>
                      <m:f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 25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.090</m:t>
                        </m:r>
                        <m:r>
                          <a:rPr lang="id-ID" sz="1100" b="0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eqArr>
                          <m:eqArr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eqArr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3145</m:t>
                            </m:r>
                          </m:e>
                          <m:e/>
                        </m:eqArr>
                      </m:den>
                    </m:f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CB92F913-26B0-475A-B0FF-CE637F4E261B}"/>
                </a:ext>
              </a:extLst>
            </xdr:cNvPr>
            <xdr:cNvSpPr txBox="1"/>
          </xdr:nvSpPr>
          <xdr:spPr>
            <a:xfrm>
              <a:off x="14175669" y="16095637"/>
              <a:ext cx="513346" cy="483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</a:rPr>
                <a:t>" 25" .090</a:t>
              </a:r>
              <a:r>
                <a:rPr lang="id-ID" sz="1100" b="0" i="0">
                  <a:latin typeface="Cambria Math" panose="02040503050406030204" pitchFamily="18" charset="0"/>
                </a:rPr>
                <a:t> </a:t>
              </a:r>
              <a:r>
                <a:rPr lang="en-ID" sz="1100" b="0" i="0">
                  <a:latin typeface="Cambria Math" panose="02040503050406030204" pitchFamily="18" charset="0"/>
                </a:rPr>
                <a:t>)/</a:t>
              </a:r>
              <a:r>
                <a:rPr lang="en-US" sz="1100" b="0" i="0">
                  <a:latin typeface="Cambria Math" panose="02040503050406030204" pitchFamily="18" charset="0"/>
                </a:rPr>
                <a:t>█(3145@)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3</xdr:col>
      <xdr:colOff>295275</xdr:colOff>
      <xdr:row>70</xdr:row>
      <xdr:rowOff>28575</xdr:rowOff>
    </xdr:from>
    <xdr:ext cx="1770998" cy="3214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84440AD7-72C6-4DDF-BE6D-88F3EA43583D}"/>
                </a:ext>
              </a:extLst>
            </xdr:cNvPr>
            <xdr:cNvSpPr txBox="1"/>
          </xdr:nvSpPr>
          <xdr:spPr>
            <a:xfrm>
              <a:off x="7219950" y="17240250"/>
              <a:ext cx="1770998" cy="3214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𝐽𝑢𝑚𝑙𝑎h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h𝑎𝑟𝑖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𝑑𝑎𝑙𝑎𝑚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𝑠𝑒𝑡𝑎h𝑢𝑛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𝐹𝑟𝑒𝑘𝑢𝑒𝑛𝑠𝑖</m:t>
                        </m:r>
                      </m:den>
                    </m:f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84440AD7-72C6-4DDF-BE6D-88F3EA43583D}"/>
                </a:ext>
              </a:extLst>
            </xdr:cNvPr>
            <xdr:cNvSpPr txBox="1"/>
          </xdr:nvSpPr>
          <xdr:spPr>
            <a:xfrm>
              <a:off x="7219950" y="17240250"/>
              <a:ext cx="1770998" cy="3214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</a:rPr>
                <a:t>𝐽𝑢𝑚𝑙𝑎ℎ ℎ𝑎𝑟𝑖 𝑑𝑎𝑙𝑎𝑚 𝑠𝑒𝑡𝑎ℎ𝑢𝑛</a:t>
              </a:r>
              <a:r>
                <a:rPr lang="en-ID" sz="1100" b="0" i="0">
                  <a:latin typeface="Cambria Math" panose="02040503050406030204" pitchFamily="18" charset="0"/>
                </a:rPr>
                <a:t>)/</a:t>
              </a:r>
              <a:r>
                <a:rPr lang="en-US" sz="1100" b="0" i="0">
                  <a:latin typeface="Cambria Math" panose="02040503050406030204" pitchFamily="18" charset="0"/>
                </a:rPr>
                <a:t>𝐹𝑟𝑒𝑘𝑢𝑒𝑛𝑠𝑖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3</xdr:col>
      <xdr:colOff>323850</xdr:colOff>
      <xdr:row>72</xdr:row>
      <xdr:rowOff>19050</xdr:rowOff>
    </xdr:from>
    <xdr:ext cx="266162" cy="3203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66A2525F-30DA-4C89-A54F-BF1A621A2E7B}"/>
                </a:ext>
              </a:extLst>
            </xdr:cNvPr>
            <xdr:cNvSpPr txBox="1"/>
          </xdr:nvSpPr>
          <xdr:spPr>
            <a:xfrm>
              <a:off x="9700233" y="15894050"/>
              <a:ext cx="266162" cy="3203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365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66A2525F-30DA-4C89-A54F-BF1A621A2E7B}"/>
                </a:ext>
              </a:extLst>
            </xdr:cNvPr>
            <xdr:cNvSpPr txBox="1"/>
          </xdr:nvSpPr>
          <xdr:spPr>
            <a:xfrm>
              <a:off x="9700233" y="15894050"/>
              <a:ext cx="266162" cy="3203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365</a:t>
              </a:r>
              <a:r>
                <a:rPr lang="en-ID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 panose="02040503050406030204" pitchFamily="18" charset="0"/>
                </a:rPr>
                <a:t>8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1</xdr:col>
      <xdr:colOff>258041</xdr:colOff>
      <xdr:row>111</xdr:row>
      <xdr:rowOff>215612</xdr:rowOff>
    </xdr:from>
    <xdr:ext cx="779188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2005EE3-BEFD-4CAB-8669-B4BDF0E10370}"/>
                </a:ext>
              </a:extLst>
            </xdr:cNvPr>
            <xdr:cNvSpPr txBox="1"/>
          </xdr:nvSpPr>
          <xdr:spPr>
            <a:xfrm>
              <a:off x="2067791" y="26666537"/>
              <a:ext cx="77918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ID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ID" sz="110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(</m:t>
                                    </m:r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𝑋</m:t>
                                    </m:r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bar>
                                      <m:barPr>
                                        <m:pos m:val="top"/>
                                        <m:ctrlPr>
                                          <a:rPr lang="en-US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barPr>
                                      <m:e>
                                        <m:r>
                                          <a:rPr lang="en-US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𝑋</m:t>
                                        </m:r>
                                      </m:e>
                                    </m:bar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)</m:t>
                                    </m:r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2005EE3-BEFD-4CAB-8669-B4BDF0E10370}"/>
                </a:ext>
              </a:extLst>
            </xdr:cNvPr>
            <xdr:cNvSpPr txBox="1"/>
          </xdr:nvSpPr>
          <xdr:spPr>
            <a:xfrm>
              <a:off x="2067791" y="26666537"/>
              <a:ext cx="779188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</a:rPr>
                <a:t>√((∑</a:t>
              </a:r>
              <a:r>
                <a:rPr lang="en-US" sz="1100" b="0" i="0">
                  <a:latin typeface="Cambria Math" panose="02040503050406030204" pitchFamily="18" charset="0"/>
                </a:rPr>
                <a:t>▒〖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(𝑋−¯𝑋)〗^</a:t>
              </a:r>
              <a:r>
                <a:rPr lang="en-US" sz="1100" b="0" i="0">
                  <a:latin typeface="Cambria Math" panose="02040503050406030204" pitchFamily="18" charset="0"/>
                </a:rPr>
                <a:t>2 </a:t>
              </a:r>
              <a:r>
                <a:rPr lang="en-ID" sz="1100" b="0" i="0">
                  <a:latin typeface="Cambria Math" panose="02040503050406030204" pitchFamily="18" charset="0"/>
                </a:rPr>
                <a:t>)/</a:t>
              </a:r>
              <a:r>
                <a:rPr lang="en-US" sz="1100" b="0" i="0">
                  <a:latin typeface="Cambria Math" panose="02040503050406030204" pitchFamily="18" charset="0"/>
                </a:rPr>
                <a:t>𝑛</a:t>
              </a:r>
              <a:r>
                <a:rPr lang="en-ID" sz="1100" b="0" i="0">
                  <a:latin typeface="Cambria Math" panose="02040503050406030204" pitchFamily="18" charset="0"/>
                </a:rPr>
                <a:t>)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1</xdr:col>
      <xdr:colOff>238991</xdr:colOff>
      <xdr:row>115</xdr:row>
      <xdr:rowOff>13855</xdr:rowOff>
    </xdr:from>
    <xdr:ext cx="530210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CEBC61A4-BF53-4293-AB55-D744B7078A2E}"/>
                </a:ext>
              </a:extLst>
            </xdr:cNvPr>
            <xdr:cNvSpPr txBox="1"/>
          </xdr:nvSpPr>
          <xdr:spPr>
            <a:xfrm>
              <a:off x="4260658" y="25484411"/>
              <a:ext cx="530210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ID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25090</m:t>
                            </m:r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CEBC61A4-BF53-4293-AB55-D744B7078A2E}"/>
                </a:ext>
              </a:extLst>
            </xdr:cNvPr>
            <xdr:cNvSpPr txBox="1"/>
          </xdr:nvSpPr>
          <xdr:spPr>
            <a:xfrm>
              <a:off x="4260658" y="25484411"/>
              <a:ext cx="530210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</a:rPr>
                <a:t>√(</a:t>
              </a:r>
              <a:r>
                <a:rPr lang="en-US" sz="1100" b="0" i="0">
                  <a:latin typeface="Cambria Math" panose="02040503050406030204" pitchFamily="18" charset="0"/>
                </a:rPr>
                <a:t>25090</a:t>
              </a:r>
              <a:r>
                <a:rPr lang="en-ID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 panose="02040503050406030204" pitchFamily="18" charset="0"/>
                </a:rPr>
                <a:t>12</a:t>
              </a:r>
              <a:r>
                <a:rPr lang="en-ID" sz="1100" b="0" i="0">
                  <a:latin typeface="Cambria Math" panose="02040503050406030204" pitchFamily="18" charset="0"/>
                </a:rPr>
                <a:t>)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1</xdr:col>
      <xdr:colOff>229466</xdr:colOff>
      <xdr:row>118</xdr:row>
      <xdr:rowOff>155864</xdr:rowOff>
    </xdr:from>
    <xdr:ext cx="436914" cy="1957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327FD871-C177-47EC-BB92-78A314B060A0}"/>
                </a:ext>
              </a:extLst>
            </xdr:cNvPr>
            <xdr:cNvSpPr txBox="1"/>
          </xdr:nvSpPr>
          <xdr:spPr>
            <a:xfrm>
              <a:off x="4251133" y="26231181"/>
              <a:ext cx="436914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2090</m:t>
                        </m:r>
                      </m:e>
                    </m:rad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327FD871-C177-47EC-BB92-78A314B060A0}"/>
                </a:ext>
              </a:extLst>
            </xdr:cNvPr>
            <xdr:cNvSpPr txBox="1"/>
          </xdr:nvSpPr>
          <xdr:spPr>
            <a:xfrm>
              <a:off x="4251133" y="26231181"/>
              <a:ext cx="436914" cy="1957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</a:rPr>
                <a:t>√</a:t>
              </a:r>
              <a:r>
                <a:rPr lang="en-US" sz="1100" b="0" i="0">
                  <a:latin typeface="Cambria Math" panose="02040503050406030204" pitchFamily="18" charset="0"/>
                </a:rPr>
                <a:t>2090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69</xdr:row>
      <xdr:rowOff>0</xdr:rowOff>
    </xdr:from>
    <xdr:ext cx="1503039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96A1834E-41C7-48CE-8E41-50EE993E6F12}"/>
                </a:ext>
              </a:extLst>
            </xdr:cNvPr>
            <xdr:cNvSpPr txBox="1"/>
          </xdr:nvSpPr>
          <xdr:spPr>
            <a:xfrm>
              <a:off x="24986746" y="15471825"/>
              <a:ext cx="150303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ID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m:rPr>
                                <m:nor/>
                              </m:rPr>
                              <a:rPr lang="en-US" sz="1100" b="0" i="0">
                                <a:latin typeface="Cambria Math" panose="02040503050406030204" pitchFamily="18" charset="0"/>
                              </a:rPr>
                              <m:t>2 </m:t>
                            </m:r>
                            <m:r>
                              <m:rPr>
                                <m:nor/>
                              </m:rPr>
                              <a:rPr lang="en-US" sz="1100" b="0" i="0">
                                <a:latin typeface="Cambria Math" panose="02040503050406030204" pitchFamily="18" charset="0"/>
                              </a:rPr>
                              <m:t>x</m:t>
                            </m:r>
                            <m:r>
                              <m:rPr>
                                <m:nor/>
                              </m:rPr>
                              <a:rPr lang="en-US" sz="1100" b="0" i="0">
                                <a:latin typeface="Cambria Math" panose="02040503050406030204" pitchFamily="18" charset="0"/>
                              </a:rPr>
                              <m:t> 25.090</m:t>
                            </m:r>
                            <m:r>
                              <m:rPr>
                                <m:nor/>
                              </m:rPr>
                              <a:rPr lang="en-US" sz="1100" b="0" i="0">
                                <a:latin typeface="Cambria Math" panose="02040503050406030204" pitchFamily="18" charset="0"/>
                              </a:rPr>
                              <m:t>x</m:t>
                            </m:r>
                            <m:r>
                              <m:rPr>
                                <m:nor/>
                              </m:rPr>
                              <a:rPr lang="en-US" sz="1100" b="0" i="0">
                                <a:latin typeface="Cambria Math" panose="02040503050406030204" pitchFamily="18" charset="0"/>
                              </a:rPr>
                              <m:t> 9.600.000</m:t>
                            </m:r>
                            <m:r>
                              <m:rPr>
                                <m:nor/>
                              </m:rPr>
                              <a:rPr lang="en-ID"/>
                              <m:t> </m:t>
                            </m:r>
                          </m:num>
                          <m:den>
                            <m:r>
                              <a:rPr lang="en-US" b="0" i="1">
                                <a:latin typeface="Cambria Math" panose="02040503050406030204" pitchFamily="18" charset="0"/>
                              </a:rPr>
                              <m:t>48.72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96A1834E-41C7-48CE-8E41-50EE993E6F12}"/>
                </a:ext>
              </a:extLst>
            </xdr:cNvPr>
            <xdr:cNvSpPr txBox="1"/>
          </xdr:nvSpPr>
          <xdr:spPr>
            <a:xfrm>
              <a:off x="24986746" y="15471825"/>
              <a:ext cx="150303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</a:rPr>
                <a:t>√(</a:t>
              </a:r>
              <a:r>
                <a:rPr lang="en-US" sz="1100" b="0" i="0">
                  <a:latin typeface="Cambria Math" panose="02040503050406030204" pitchFamily="18" charset="0"/>
                </a:rPr>
                <a:t>"2 x 25.090x 9.600.000</a:t>
              </a:r>
              <a:r>
                <a:rPr lang="en-ID" i="0"/>
                <a:t> </a:t>
              </a:r>
              <a:r>
                <a:rPr lang="en-ID" i="0">
                  <a:latin typeface="Cambria Math" panose="02040503050406030204" pitchFamily="18" charset="0"/>
                </a:rPr>
                <a:t>" </a:t>
              </a:r>
              <a:r>
                <a:rPr lang="en-ID" sz="1100" i="0">
                  <a:latin typeface="Cambria Math" panose="02040503050406030204" pitchFamily="18" charset="0"/>
                </a:rPr>
                <a:t>/</a:t>
              </a:r>
              <a:r>
                <a:rPr lang="en-US" b="0" i="0">
                  <a:latin typeface="Cambria Math" panose="02040503050406030204" pitchFamily="18" charset="0"/>
                </a:rPr>
                <a:t>48.72</a:t>
              </a:r>
              <a:r>
                <a:rPr lang="en-US" sz="1100" b="0" i="0">
                  <a:latin typeface="Cambria Math" panose="02040503050406030204" pitchFamily="18" charset="0"/>
                </a:rPr>
                <a:t>0</a:t>
              </a:r>
              <a:r>
                <a:rPr lang="en-ID" sz="1100" b="0" i="0">
                  <a:latin typeface="Cambria Math" panose="02040503050406030204" pitchFamily="18" charset="0"/>
                </a:rPr>
                <a:t>)</a:t>
              </a:r>
              <a:endParaRPr lang="en-ID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95DF-554B-422B-B4FD-CE28051893C3}">
  <dimension ref="A1:P142"/>
  <sheetViews>
    <sheetView tabSelected="1" topLeftCell="A18" zoomScale="63" zoomScaleNormal="63" workbookViewId="0">
      <selection activeCell="C128" sqref="C128"/>
    </sheetView>
  </sheetViews>
  <sheetFormatPr defaultColWidth="9.1796875" defaultRowHeight="15.5" x14ac:dyDescent="0.35"/>
  <cols>
    <col min="1" max="1" width="57.54296875" style="1" customWidth="1"/>
    <col min="2" max="2" width="40.1796875" style="1" customWidth="1"/>
    <col min="3" max="3" width="36.54296875" style="1" bestFit="1" customWidth="1"/>
    <col min="4" max="4" width="31.08984375" style="1" customWidth="1"/>
    <col min="5" max="5" width="33.7265625" style="1" bestFit="1" customWidth="1"/>
    <col min="6" max="6" width="56.26953125" style="1" customWidth="1"/>
    <col min="7" max="7" width="56.7265625" style="1" customWidth="1"/>
    <col min="8" max="8" width="36.54296875" style="1" bestFit="1" customWidth="1"/>
    <col min="9" max="9" width="9.1796875" style="1"/>
    <col min="10" max="10" width="30.26953125" style="1" customWidth="1"/>
    <col min="11" max="11" width="29.08984375" style="1" customWidth="1"/>
    <col min="12" max="12" width="15.1796875" style="1" bestFit="1" customWidth="1"/>
    <col min="13" max="13" width="14.08984375" style="1" bestFit="1" customWidth="1"/>
    <col min="14" max="14" width="23.453125" style="1" customWidth="1"/>
    <col min="15" max="16384" width="9.1796875" style="1"/>
  </cols>
  <sheetData>
    <row r="1" spans="1:5" ht="18" x14ac:dyDescent="0.4">
      <c r="A1" s="66" t="s">
        <v>97</v>
      </c>
      <c r="B1" s="66"/>
      <c r="C1" s="66"/>
      <c r="D1" s="36"/>
      <c r="E1" s="36"/>
    </row>
    <row r="2" spans="1:5" ht="17.5" x14ac:dyDescent="0.35">
      <c r="A2" s="65" t="s">
        <v>0</v>
      </c>
      <c r="B2" s="68" t="s">
        <v>1</v>
      </c>
      <c r="C2" s="69"/>
      <c r="D2" s="68" t="s">
        <v>2</v>
      </c>
      <c r="E2" s="69"/>
    </row>
    <row r="3" spans="1:5" ht="17.5" x14ac:dyDescent="0.35">
      <c r="A3" s="65"/>
      <c r="B3" s="2" t="s">
        <v>71</v>
      </c>
      <c r="C3" s="2" t="s">
        <v>75</v>
      </c>
      <c r="D3" s="2" t="s">
        <v>71</v>
      </c>
      <c r="E3" s="2" t="s">
        <v>75</v>
      </c>
    </row>
    <row r="4" spans="1:5" ht="18" x14ac:dyDescent="0.4">
      <c r="A4" s="3" t="s">
        <v>64</v>
      </c>
      <c r="B4" s="46">
        <v>10772</v>
      </c>
      <c r="C4" s="33">
        <v>2150</v>
      </c>
      <c r="D4" s="33">
        <v>9996</v>
      </c>
      <c r="E4" s="57">
        <v>2000</v>
      </c>
    </row>
    <row r="5" spans="1:5" ht="18" x14ac:dyDescent="0.4">
      <c r="A5" s="32" t="s">
        <v>3</v>
      </c>
      <c r="B5" s="46">
        <v>9830</v>
      </c>
      <c r="C5" s="49">
        <v>1970</v>
      </c>
      <c r="D5" s="33">
        <v>9932</v>
      </c>
      <c r="E5" s="57">
        <v>1990</v>
      </c>
    </row>
    <row r="6" spans="1:5" ht="18" x14ac:dyDescent="0.4">
      <c r="A6" s="3" t="s">
        <v>4</v>
      </c>
      <c r="B6" s="46">
        <v>11063</v>
      </c>
      <c r="C6" s="49">
        <v>2200</v>
      </c>
      <c r="D6" s="33">
        <v>10198</v>
      </c>
      <c r="E6" s="57">
        <v>2040</v>
      </c>
    </row>
    <row r="7" spans="1:5" ht="18" x14ac:dyDescent="0.4">
      <c r="A7" s="3" t="s">
        <v>5</v>
      </c>
      <c r="B7" s="46">
        <v>10910</v>
      </c>
      <c r="C7" s="49">
        <v>2180</v>
      </c>
      <c r="D7" s="33">
        <v>10290</v>
      </c>
      <c r="E7" s="57">
        <v>2060</v>
      </c>
    </row>
    <row r="8" spans="1:5" ht="18" x14ac:dyDescent="0.4">
      <c r="A8" s="3" t="s">
        <v>6</v>
      </c>
      <c r="B8" s="46">
        <v>10278</v>
      </c>
      <c r="C8" s="49">
        <v>2100</v>
      </c>
      <c r="D8" s="33">
        <v>9609</v>
      </c>
      <c r="E8" s="57">
        <v>1920</v>
      </c>
    </row>
    <row r="9" spans="1:5" ht="18" x14ac:dyDescent="0.4">
      <c r="A9" s="3" t="s">
        <v>7</v>
      </c>
      <c r="B9" s="46">
        <v>11987</v>
      </c>
      <c r="C9" s="49">
        <v>2400</v>
      </c>
      <c r="D9" s="33">
        <v>11600</v>
      </c>
      <c r="E9" s="57">
        <v>2320</v>
      </c>
    </row>
    <row r="10" spans="1:5" ht="18" x14ac:dyDescent="0.4">
      <c r="A10" s="3" t="s">
        <v>8</v>
      </c>
      <c r="B10" s="46">
        <v>9856</v>
      </c>
      <c r="C10" s="49">
        <v>1980</v>
      </c>
      <c r="D10" s="33">
        <v>11073</v>
      </c>
      <c r="E10" s="57">
        <v>2200</v>
      </c>
    </row>
    <row r="11" spans="1:5" ht="18" x14ac:dyDescent="0.4">
      <c r="A11" s="3" t="s">
        <v>9</v>
      </c>
      <c r="B11" s="46">
        <v>12318</v>
      </c>
      <c r="C11" s="49">
        <v>2470</v>
      </c>
      <c r="D11" s="33">
        <v>10136</v>
      </c>
      <c r="E11" s="57">
        <v>2030</v>
      </c>
    </row>
    <row r="12" spans="1:5" ht="18" x14ac:dyDescent="0.4">
      <c r="A12" s="3" t="s">
        <v>65</v>
      </c>
      <c r="B12" s="46">
        <v>10887</v>
      </c>
      <c r="C12" s="49">
        <v>2180</v>
      </c>
      <c r="D12" s="33">
        <v>10462</v>
      </c>
      <c r="E12" s="57">
        <v>2090</v>
      </c>
    </row>
    <row r="13" spans="1:5" ht="18" x14ac:dyDescent="0.4">
      <c r="A13" s="3" t="s">
        <v>66</v>
      </c>
      <c r="B13" s="46">
        <v>10554</v>
      </c>
      <c r="C13" s="49">
        <v>2100</v>
      </c>
      <c r="D13" s="33">
        <v>10356</v>
      </c>
      <c r="E13" s="57">
        <v>2070</v>
      </c>
    </row>
    <row r="14" spans="1:5" ht="18" x14ac:dyDescent="0.4">
      <c r="A14" s="3" t="s">
        <v>67</v>
      </c>
      <c r="B14" s="46">
        <v>10813</v>
      </c>
      <c r="C14" s="49">
        <v>2160</v>
      </c>
      <c r="D14" s="33">
        <v>10958</v>
      </c>
      <c r="E14" s="57">
        <v>2190</v>
      </c>
    </row>
    <row r="15" spans="1:5" ht="18" x14ac:dyDescent="0.4">
      <c r="A15" s="3" t="s">
        <v>68</v>
      </c>
      <c r="B15" s="46">
        <v>9463</v>
      </c>
      <c r="C15" s="49">
        <v>1890</v>
      </c>
      <c r="D15" s="33">
        <v>10907</v>
      </c>
      <c r="E15" s="57">
        <v>2180</v>
      </c>
    </row>
    <row r="16" spans="1:5" ht="17.5" x14ac:dyDescent="0.35">
      <c r="A16" s="4" t="s">
        <v>10</v>
      </c>
      <c r="B16" s="37">
        <f>SUM(B4:B15)</f>
        <v>128731</v>
      </c>
      <c r="C16" s="50">
        <f>SUM(C4:C15)</f>
        <v>25780</v>
      </c>
      <c r="D16" s="34">
        <f>SUM(D4:D15)</f>
        <v>125517</v>
      </c>
      <c r="E16" s="58">
        <f>SUM(E4:E15)</f>
        <v>25090</v>
      </c>
    </row>
    <row r="17" spans="1:11" x14ac:dyDescent="0.35">
      <c r="C17" s="42"/>
    </row>
    <row r="18" spans="1:11" x14ac:dyDescent="0.35">
      <c r="A18" s="63" t="s">
        <v>98</v>
      </c>
      <c r="B18" s="63"/>
    </row>
    <row r="19" spans="1:11" x14ac:dyDescent="0.35">
      <c r="A19" s="5" t="s">
        <v>0</v>
      </c>
      <c r="B19" s="6" t="s">
        <v>11</v>
      </c>
      <c r="C19" s="5" t="s">
        <v>12</v>
      </c>
      <c r="D19" s="5" t="s">
        <v>13</v>
      </c>
      <c r="E19" s="7" t="s">
        <v>14</v>
      </c>
    </row>
    <row r="20" spans="1:11" ht="18" x14ac:dyDescent="0.35">
      <c r="A20" s="3" t="s">
        <v>64</v>
      </c>
      <c r="B20" s="8">
        <v>600000</v>
      </c>
      <c r="C20" s="8">
        <v>8500000</v>
      </c>
      <c r="D20" s="9">
        <v>500000</v>
      </c>
      <c r="E20" s="8">
        <f t="shared" ref="E20:E31" si="0">SUM(B20:D20)</f>
        <v>9600000</v>
      </c>
    </row>
    <row r="21" spans="1:11" ht="18" x14ac:dyDescent="0.35">
      <c r="A21" s="32" t="s">
        <v>3</v>
      </c>
      <c r="B21" s="8">
        <v>600000</v>
      </c>
      <c r="C21" s="8">
        <v>8500000</v>
      </c>
      <c r="D21" s="9">
        <v>500000</v>
      </c>
      <c r="E21" s="8">
        <f t="shared" si="0"/>
        <v>9600000</v>
      </c>
    </row>
    <row r="22" spans="1:11" ht="18" x14ac:dyDescent="0.35">
      <c r="A22" s="3" t="s">
        <v>4</v>
      </c>
      <c r="B22" s="8">
        <v>600000</v>
      </c>
      <c r="C22" s="8">
        <v>8500000</v>
      </c>
      <c r="D22" s="9">
        <v>500000</v>
      </c>
      <c r="E22" s="8">
        <f t="shared" si="0"/>
        <v>9600000</v>
      </c>
    </row>
    <row r="23" spans="1:11" ht="18" x14ac:dyDescent="0.35">
      <c r="A23" s="3" t="s">
        <v>5</v>
      </c>
      <c r="B23" s="8">
        <v>600000</v>
      </c>
      <c r="C23" s="8">
        <v>8500000</v>
      </c>
      <c r="D23" s="9">
        <v>500000</v>
      </c>
      <c r="E23" s="8">
        <f t="shared" si="0"/>
        <v>9600000</v>
      </c>
    </row>
    <row r="24" spans="1:11" ht="18" x14ac:dyDescent="0.35">
      <c r="A24" s="3" t="s">
        <v>6</v>
      </c>
      <c r="B24" s="8">
        <v>600000</v>
      </c>
      <c r="C24" s="8">
        <v>8500000</v>
      </c>
      <c r="D24" s="9">
        <v>500000</v>
      </c>
      <c r="E24" s="8">
        <f t="shared" si="0"/>
        <v>9600000</v>
      </c>
    </row>
    <row r="25" spans="1:11" ht="18" x14ac:dyDescent="0.35">
      <c r="A25" s="3" t="s">
        <v>7</v>
      </c>
      <c r="B25" s="8">
        <v>600000</v>
      </c>
      <c r="C25" s="8">
        <v>8500000</v>
      </c>
      <c r="D25" s="9">
        <v>500000</v>
      </c>
      <c r="E25" s="8">
        <f t="shared" si="0"/>
        <v>9600000</v>
      </c>
      <c r="G25" s="62"/>
      <c r="H25" s="62"/>
      <c r="I25" s="62"/>
      <c r="J25" s="62"/>
      <c r="K25" s="62"/>
    </row>
    <row r="26" spans="1:11" ht="18" x14ac:dyDescent="0.35">
      <c r="A26" s="3" t="s">
        <v>8</v>
      </c>
      <c r="B26" s="8">
        <v>600000</v>
      </c>
      <c r="C26" s="8">
        <v>8500000</v>
      </c>
      <c r="D26" s="9">
        <v>500000</v>
      </c>
      <c r="E26" s="8">
        <f t="shared" si="0"/>
        <v>9600000</v>
      </c>
    </row>
    <row r="27" spans="1:11" ht="18" x14ac:dyDescent="0.35">
      <c r="A27" s="3" t="s">
        <v>9</v>
      </c>
      <c r="B27" s="8">
        <v>600000</v>
      </c>
      <c r="C27" s="8">
        <v>8500000</v>
      </c>
      <c r="D27" s="9">
        <v>500000</v>
      </c>
      <c r="E27" s="8">
        <f t="shared" si="0"/>
        <v>9600000</v>
      </c>
    </row>
    <row r="28" spans="1:11" ht="18" x14ac:dyDescent="0.35">
      <c r="A28" s="3" t="s">
        <v>65</v>
      </c>
      <c r="B28" s="8">
        <v>600000</v>
      </c>
      <c r="C28" s="8">
        <v>8500000</v>
      </c>
      <c r="D28" s="9">
        <v>500000</v>
      </c>
      <c r="E28" s="8">
        <f t="shared" si="0"/>
        <v>9600000</v>
      </c>
    </row>
    <row r="29" spans="1:11" ht="18" x14ac:dyDescent="0.35">
      <c r="A29" s="3" t="s">
        <v>66</v>
      </c>
      <c r="B29" s="8">
        <v>600000</v>
      </c>
      <c r="C29" s="8">
        <v>8500000</v>
      </c>
      <c r="D29" s="9">
        <v>500000</v>
      </c>
      <c r="E29" s="8">
        <f t="shared" si="0"/>
        <v>9600000</v>
      </c>
    </row>
    <row r="30" spans="1:11" ht="18" x14ac:dyDescent="0.35">
      <c r="A30" s="3" t="s">
        <v>67</v>
      </c>
      <c r="B30" s="8">
        <v>600000</v>
      </c>
      <c r="C30" s="8">
        <v>8500000</v>
      </c>
      <c r="D30" s="9">
        <v>500000</v>
      </c>
      <c r="E30" s="8">
        <f t="shared" si="0"/>
        <v>9600000</v>
      </c>
    </row>
    <row r="31" spans="1:11" ht="18" x14ac:dyDescent="0.35">
      <c r="A31" s="3" t="s">
        <v>68</v>
      </c>
      <c r="B31" s="8">
        <v>600000</v>
      </c>
      <c r="C31" s="8">
        <v>8500000</v>
      </c>
      <c r="D31" s="9">
        <v>500000</v>
      </c>
      <c r="E31" s="8">
        <f t="shared" si="0"/>
        <v>9600000</v>
      </c>
    </row>
    <row r="32" spans="1:11" x14ac:dyDescent="0.35">
      <c r="A32" s="10" t="s">
        <v>10</v>
      </c>
      <c r="B32" s="11">
        <f>SUM(B20:B31)</f>
        <v>7200000</v>
      </c>
      <c r="C32" s="11">
        <f>SUM(C20:C31)</f>
        <v>102000000</v>
      </c>
      <c r="D32" s="11">
        <f>SUM(D20:D31)</f>
        <v>6000000</v>
      </c>
      <c r="E32" s="11">
        <f>SUM(E20:E31)</f>
        <v>115200000</v>
      </c>
      <c r="F32" s="12"/>
    </row>
    <row r="34" spans="1:11" x14ac:dyDescent="0.35">
      <c r="A34" s="63" t="s">
        <v>99</v>
      </c>
      <c r="B34" s="63"/>
    </row>
    <row r="35" spans="1:11" x14ac:dyDescent="0.35">
      <c r="A35" s="13" t="s">
        <v>0</v>
      </c>
      <c r="B35" s="13" t="s">
        <v>15</v>
      </c>
      <c r="C35" s="13" t="s">
        <v>16</v>
      </c>
      <c r="D35" s="5" t="s">
        <v>76</v>
      </c>
      <c r="E35" s="13" t="s">
        <v>14</v>
      </c>
    </row>
    <row r="36" spans="1:11" ht="18" x14ac:dyDescent="0.35">
      <c r="A36" s="3" t="s">
        <v>64</v>
      </c>
      <c r="B36" s="8">
        <v>750000</v>
      </c>
      <c r="C36" s="8">
        <v>800000</v>
      </c>
      <c r="D36" s="9">
        <v>480000</v>
      </c>
      <c r="E36" s="8">
        <f>B36+C36+D36</f>
        <v>2030000</v>
      </c>
    </row>
    <row r="37" spans="1:11" ht="18" x14ac:dyDescent="0.35">
      <c r="A37" s="32" t="s">
        <v>3</v>
      </c>
      <c r="B37" s="8">
        <v>750000</v>
      </c>
      <c r="C37" s="8">
        <v>800000</v>
      </c>
      <c r="D37" s="9">
        <v>480000</v>
      </c>
      <c r="E37" s="8">
        <f t="shared" ref="E37:E47" si="1">B37+C37+D37</f>
        <v>2030000</v>
      </c>
    </row>
    <row r="38" spans="1:11" ht="18" x14ac:dyDescent="0.35">
      <c r="A38" s="3" t="s">
        <v>4</v>
      </c>
      <c r="B38" s="8">
        <v>750000</v>
      </c>
      <c r="C38" s="8">
        <v>800000</v>
      </c>
      <c r="D38" s="9">
        <v>480000</v>
      </c>
      <c r="E38" s="8">
        <f t="shared" si="1"/>
        <v>2030000</v>
      </c>
    </row>
    <row r="39" spans="1:11" ht="18" x14ac:dyDescent="0.35">
      <c r="A39" s="3" t="s">
        <v>5</v>
      </c>
      <c r="B39" s="8">
        <v>750000</v>
      </c>
      <c r="C39" s="8">
        <v>800000</v>
      </c>
      <c r="D39" s="9">
        <v>480000</v>
      </c>
      <c r="E39" s="8">
        <f t="shared" si="1"/>
        <v>2030000</v>
      </c>
    </row>
    <row r="40" spans="1:11" ht="18" x14ac:dyDescent="0.35">
      <c r="A40" s="3" t="s">
        <v>6</v>
      </c>
      <c r="B40" s="8">
        <v>750000</v>
      </c>
      <c r="C40" s="8">
        <v>800000</v>
      </c>
      <c r="D40" s="9">
        <v>480000</v>
      </c>
      <c r="E40" s="8">
        <f t="shared" si="1"/>
        <v>2030000</v>
      </c>
    </row>
    <row r="41" spans="1:11" ht="18" x14ac:dyDescent="0.35">
      <c r="A41" s="3" t="s">
        <v>7</v>
      </c>
      <c r="B41" s="8">
        <v>750000</v>
      </c>
      <c r="C41" s="8">
        <v>800000</v>
      </c>
      <c r="D41" s="9">
        <v>480000</v>
      </c>
      <c r="E41" s="8">
        <f t="shared" si="1"/>
        <v>2030000</v>
      </c>
      <c r="G41" s="64"/>
      <c r="H41" s="64"/>
      <c r="I41" s="64"/>
      <c r="J41" s="64"/>
    </row>
    <row r="42" spans="1:11" ht="18" x14ac:dyDescent="0.35">
      <c r="A42" s="3" t="s">
        <v>8</v>
      </c>
      <c r="B42" s="8">
        <v>750000</v>
      </c>
      <c r="C42" s="8">
        <v>800000</v>
      </c>
      <c r="D42" s="9">
        <v>480000</v>
      </c>
      <c r="E42" s="8">
        <f t="shared" si="1"/>
        <v>2030000</v>
      </c>
    </row>
    <row r="43" spans="1:11" ht="18" x14ac:dyDescent="0.35">
      <c r="A43" s="3" t="s">
        <v>9</v>
      </c>
      <c r="B43" s="8">
        <v>750000</v>
      </c>
      <c r="C43" s="8">
        <v>800000</v>
      </c>
      <c r="D43" s="9">
        <v>480000</v>
      </c>
      <c r="E43" s="8">
        <f t="shared" si="1"/>
        <v>2030000</v>
      </c>
    </row>
    <row r="44" spans="1:11" ht="18" x14ac:dyDescent="0.35">
      <c r="A44" s="3" t="s">
        <v>65</v>
      </c>
      <c r="B44" s="8">
        <v>750000</v>
      </c>
      <c r="C44" s="8">
        <v>800000</v>
      </c>
      <c r="D44" s="9">
        <v>480000</v>
      </c>
      <c r="E44" s="8">
        <f t="shared" si="1"/>
        <v>2030000</v>
      </c>
    </row>
    <row r="45" spans="1:11" ht="18" x14ac:dyDescent="0.35">
      <c r="A45" s="3" t="s">
        <v>66</v>
      </c>
      <c r="B45" s="8">
        <v>750000</v>
      </c>
      <c r="C45" s="8">
        <v>800000</v>
      </c>
      <c r="D45" s="9">
        <v>480000</v>
      </c>
      <c r="E45" s="8">
        <f t="shared" si="1"/>
        <v>2030000</v>
      </c>
    </row>
    <row r="46" spans="1:11" ht="18" x14ac:dyDescent="0.35">
      <c r="A46" s="3" t="s">
        <v>67</v>
      </c>
      <c r="B46" s="8">
        <v>750000</v>
      </c>
      <c r="C46" s="8">
        <v>800000</v>
      </c>
      <c r="D46" s="9">
        <v>480000</v>
      </c>
      <c r="E46" s="8">
        <f t="shared" si="1"/>
        <v>2030000</v>
      </c>
    </row>
    <row r="47" spans="1:11" ht="18" x14ac:dyDescent="0.35">
      <c r="A47" s="3" t="s">
        <v>68</v>
      </c>
      <c r="B47" s="8">
        <v>750000</v>
      </c>
      <c r="C47" s="8">
        <v>800000</v>
      </c>
      <c r="D47" s="9">
        <v>480000</v>
      </c>
      <c r="E47" s="8">
        <f t="shared" si="1"/>
        <v>2030000</v>
      </c>
    </row>
    <row r="48" spans="1:11" x14ac:dyDescent="0.35">
      <c r="A48" s="13" t="s">
        <v>21</v>
      </c>
      <c r="B48" s="11">
        <f>SUM(B36:B47)</f>
        <v>9000000</v>
      </c>
      <c r="C48" s="11">
        <f>SUM(C36:C47)</f>
        <v>9600000</v>
      </c>
      <c r="D48" s="40">
        <f>SUM(D36:D47)</f>
        <v>5760000</v>
      </c>
      <c r="E48" s="11">
        <f>SUM(E36:E47)</f>
        <v>24360000</v>
      </c>
      <c r="K48" s="51"/>
    </row>
    <row r="50" spans="1:14" x14ac:dyDescent="0.35">
      <c r="A50" s="1" t="s">
        <v>22</v>
      </c>
      <c r="K50" s="51"/>
    </row>
    <row r="51" spans="1:14" x14ac:dyDescent="0.35">
      <c r="A51" s="15" t="s">
        <v>17</v>
      </c>
      <c r="B51" s="15" t="s">
        <v>18</v>
      </c>
      <c r="C51" s="15" t="s">
        <v>19</v>
      </c>
      <c r="D51" s="16" t="s">
        <v>20</v>
      </c>
      <c r="E51" s="15" t="s">
        <v>23</v>
      </c>
      <c r="F51" s="16" t="s">
        <v>24</v>
      </c>
    </row>
    <row r="52" spans="1:14" ht="16" thickBot="1" x14ac:dyDescent="0.4">
      <c r="A52" s="17" t="s">
        <v>100</v>
      </c>
      <c r="B52" s="14">
        <f>E48</f>
        <v>24360000</v>
      </c>
      <c r="C52" s="18">
        <v>0.1</v>
      </c>
      <c r="D52" s="19">
        <f>B52*C52</f>
        <v>2436000</v>
      </c>
      <c r="E52" s="19">
        <f>D52/50</f>
        <v>48720</v>
      </c>
      <c r="F52" s="19">
        <f>E52/12</f>
        <v>4060</v>
      </c>
    </row>
    <row r="54" spans="1:14" x14ac:dyDescent="0.35">
      <c r="A54" s="1" t="s">
        <v>69</v>
      </c>
    </row>
    <row r="55" spans="1:14" x14ac:dyDescent="0.35">
      <c r="A55" s="38" t="s">
        <v>0</v>
      </c>
      <c r="B55" s="38" t="s">
        <v>72</v>
      </c>
      <c r="C55" s="38" t="s">
        <v>73</v>
      </c>
      <c r="D55" s="38" t="s">
        <v>74</v>
      </c>
      <c r="E55" s="38" t="s">
        <v>25</v>
      </c>
      <c r="F55" s="38" t="s">
        <v>26</v>
      </c>
      <c r="G55" s="38" t="s">
        <v>27</v>
      </c>
    </row>
    <row r="56" spans="1:14" ht="18" x14ac:dyDescent="0.35">
      <c r="A56" s="3" t="s">
        <v>64</v>
      </c>
      <c r="B56" s="33">
        <f>E4</f>
        <v>2000</v>
      </c>
      <c r="C56" s="33">
        <f>C4</f>
        <v>2150</v>
      </c>
      <c r="D56" s="41">
        <f>C56-B56</f>
        <v>150</v>
      </c>
      <c r="E56" s="8">
        <f>E20</f>
        <v>9600000</v>
      </c>
      <c r="F56" s="8">
        <f>$F$52*D56</f>
        <v>609000</v>
      </c>
      <c r="G56" s="8">
        <f>E56+F56</f>
        <v>10209000</v>
      </c>
    </row>
    <row r="57" spans="1:14" ht="18" x14ac:dyDescent="0.35">
      <c r="A57" s="32" t="s">
        <v>3</v>
      </c>
      <c r="B57" s="33">
        <f t="shared" ref="B57:B67" si="2">E5</f>
        <v>1990</v>
      </c>
      <c r="C57" s="33">
        <f t="shared" ref="C57:C67" si="3">C5</f>
        <v>1970</v>
      </c>
      <c r="D57" s="41">
        <f t="shared" ref="D57:D67" si="4">D56+C57-B57</f>
        <v>130</v>
      </c>
      <c r="E57" s="8">
        <f t="shared" ref="E57:E67" si="5">E21</f>
        <v>9600000</v>
      </c>
      <c r="F57" s="8">
        <f t="shared" ref="F57:F67" si="6">$F$52*D57</f>
        <v>527800</v>
      </c>
      <c r="G57" s="8">
        <f t="shared" ref="G57:G67" si="7">G56+E57+F57</f>
        <v>20336800</v>
      </c>
    </row>
    <row r="58" spans="1:14" ht="18" x14ac:dyDescent="0.35">
      <c r="A58" s="3" t="s">
        <v>4</v>
      </c>
      <c r="B58" s="33">
        <f t="shared" si="2"/>
        <v>2040</v>
      </c>
      <c r="C58" s="33">
        <f t="shared" si="3"/>
        <v>2200</v>
      </c>
      <c r="D58" s="41">
        <f t="shared" si="4"/>
        <v>290</v>
      </c>
      <c r="E58" s="8">
        <f t="shared" si="5"/>
        <v>9600000</v>
      </c>
      <c r="F58" s="8">
        <f t="shared" si="6"/>
        <v>1177400</v>
      </c>
      <c r="G58" s="8">
        <f t="shared" si="7"/>
        <v>31114200</v>
      </c>
    </row>
    <row r="59" spans="1:14" ht="18" x14ac:dyDescent="0.35">
      <c r="A59" s="3" t="s">
        <v>5</v>
      </c>
      <c r="B59" s="33">
        <f t="shared" si="2"/>
        <v>2060</v>
      </c>
      <c r="C59" s="33">
        <f t="shared" si="3"/>
        <v>2180</v>
      </c>
      <c r="D59" s="41">
        <f t="shared" si="4"/>
        <v>410</v>
      </c>
      <c r="E59" s="8">
        <f t="shared" si="5"/>
        <v>9600000</v>
      </c>
      <c r="F59" s="8">
        <f t="shared" si="6"/>
        <v>1664600</v>
      </c>
      <c r="G59" s="8">
        <f t="shared" si="7"/>
        <v>42378800</v>
      </c>
    </row>
    <row r="60" spans="1:14" ht="18" x14ac:dyDescent="0.35">
      <c r="A60" s="3" t="s">
        <v>6</v>
      </c>
      <c r="B60" s="33">
        <f t="shared" si="2"/>
        <v>1920</v>
      </c>
      <c r="C60" s="33">
        <f t="shared" si="3"/>
        <v>2100</v>
      </c>
      <c r="D60" s="41">
        <f t="shared" si="4"/>
        <v>590</v>
      </c>
      <c r="E60" s="8">
        <f t="shared" si="5"/>
        <v>9600000</v>
      </c>
      <c r="F60" s="8">
        <f t="shared" si="6"/>
        <v>2395400</v>
      </c>
      <c r="G60" s="8">
        <f t="shared" si="7"/>
        <v>54374200</v>
      </c>
      <c r="I60" s="12"/>
      <c r="J60" s="12"/>
    </row>
    <row r="61" spans="1:14" ht="18" x14ac:dyDescent="0.35">
      <c r="A61" s="3" t="s">
        <v>7</v>
      </c>
      <c r="B61" s="33">
        <f t="shared" si="2"/>
        <v>2320</v>
      </c>
      <c r="C61" s="33">
        <f t="shared" si="3"/>
        <v>2400</v>
      </c>
      <c r="D61" s="41">
        <f t="shared" si="4"/>
        <v>670</v>
      </c>
      <c r="E61" s="8">
        <f t="shared" si="5"/>
        <v>9600000</v>
      </c>
      <c r="F61" s="8">
        <f t="shared" si="6"/>
        <v>2720200</v>
      </c>
      <c r="G61" s="8">
        <f t="shared" si="7"/>
        <v>66694400</v>
      </c>
    </row>
    <row r="62" spans="1:14" ht="18" x14ac:dyDescent="0.35">
      <c r="A62" s="3" t="s">
        <v>8</v>
      </c>
      <c r="B62" s="33">
        <f t="shared" si="2"/>
        <v>2200</v>
      </c>
      <c r="C62" s="33">
        <f t="shared" si="3"/>
        <v>1980</v>
      </c>
      <c r="D62" s="41">
        <f t="shared" si="4"/>
        <v>450</v>
      </c>
      <c r="E62" s="8">
        <f t="shared" si="5"/>
        <v>9600000</v>
      </c>
      <c r="F62" s="8">
        <f t="shared" si="6"/>
        <v>1827000</v>
      </c>
      <c r="G62" s="8">
        <f t="shared" si="7"/>
        <v>78121400</v>
      </c>
      <c r="I62" s="1" t="s">
        <v>28</v>
      </c>
      <c r="J62" s="35">
        <v>25090</v>
      </c>
      <c r="M62" s="42"/>
    </row>
    <row r="63" spans="1:14" ht="18" x14ac:dyDescent="0.35">
      <c r="A63" s="3" t="s">
        <v>9</v>
      </c>
      <c r="B63" s="33">
        <f t="shared" si="2"/>
        <v>2030</v>
      </c>
      <c r="C63" s="33">
        <f t="shared" si="3"/>
        <v>2470</v>
      </c>
      <c r="D63" s="41">
        <f t="shared" si="4"/>
        <v>890</v>
      </c>
      <c r="E63" s="8">
        <f t="shared" si="5"/>
        <v>9600000</v>
      </c>
      <c r="F63" s="8">
        <f t="shared" si="6"/>
        <v>3613400</v>
      </c>
      <c r="G63" s="8">
        <f t="shared" si="7"/>
        <v>91334800</v>
      </c>
      <c r="I63" s="1" t="s">
        <v>29</v>
      </c>
      <c r="J63" s="12">
        <f>E20</f>
        <v>9600000</v>
      </c>
      <c r="K63" s="12">
        <f>2*J62*J63</f>
        <v>481728000000</v>
      </c>
      <c r="M63" s="12"/>
      <c r="N63" s="12"/>
    </row>
    <row r="64" spans="1:14" ht="18" x14ac:dyDescent="0.35">
      <c r="A64" s="3" t="s">
        <v>65</v>
      </c>
      <c r="B64" s="33">
        <f t="shared" si="2"/>
        <v>2090</v>
      </c>
      <c r="C64" s="33">
        <f t="shared" si="3"/>
        <v>2180</v>
      </c>
      <c r="D64" s="41">
        <f t="shared" si="4"/>
        <v>980</v>
      </c>
      <c r="E64" s="8">
        <f t="shared" si="5"/>
        <v>9600000</v>
      </c>
      <c r="F64" s="8">
        <f t="shared" si="6"/>
        <v>3978800</v>
      </c>
      <c r="G64" s="8">
        <f t="shared" si="7"/>
        <v>104913600</v>
      </c>
      <c r="I64" s="1" t="s">
        <v>30</v>
      </c>
      <c r="J64" s="12">
        <f>E52</f>
        <v>48720</v>
      </c>
      <c r="K64" s="1">
        <f>K63/J64</f>
        <v>9887684.7290640399</v>
      </c>
      <c r="M64" s="12"/>
    </row>
    <row r="65" spans="1:16" ht="18" x14ac:dyDescent="0.35">
      <c r="A65" s="3" t="s">
        <v>66</v>
      </c>
      <c r="B65" s="33">
        <f t="shared" si="2"/>
        <v>2070</v>
      </c>
      <c r="C65" s="33">
        <f t="shared" si="3"/>
        <v>2100</v>
      </c>
      <c r="D65" s="41">
        <f t="shared" si="4"/>
        <v>1010</v>
      </c>
      <c r="E65" s="8">
        <f t="shared" si="5"/>
        <v>9600000</v>
      </c>
      <c r="F65" s="8">
        <f t="shared" si="6"/>
        <v>4100600</v>
      </c>
      <c r="G65" s="8">
        <f t="shared" si="7"/>
        <v>118614200</v>
      </c>
      <c r="K65" s="22">
        <f>SQRT(K64)</f>
        <v>3144.468910494114</v>
      </c>
    </row>
    <row r="66" spans="1:16" ht="18" x14ac:dyDescent="0.35">
      <c r="A66" s="3" t="s">
        <v>67</v>
      </c>
      <c r="B66" s="33">
        <f t="shared" si="2"/>
        <v>2190</v>
      </c>
      <c r="C66" s="33">
        <f t="shared" si="3"/>
        <v>2160</v>
      </c>
      <c r="D66" s="41">
        <f t="shared" si="4"/>
        <v>980</v>
      </c>
      <c r="E66" s="8">
        <f t="shared" si="5"/>
        <v>9600000</v>
      </c>
      <c r="F66" s="8">
        <f t="shared" si="6"/>
        <v>3978800</v>
      </c>
      <c r="G66" s="8">
        <f t="shared" si="7"/>
        <v>132193000</v>
      </c>
      <c r="K66" s="23">
        <f>J62/K65</f>
        <v>7.9790898603788136</v>
      </c>
      <c r="N66" s="42"/>
    </row>
    <row r="67" spans="1:16" ht="18" x14ac:dyDescent="0.35">
      <c r="A67" s="3" t="s">
        <v>68</v>
      </c>
      <c r="B67" s="33">
        <f t="shared" si="2"/>
        <v>2180</v>
      </c>
      <c r="C67" s="33">
        <f t="shared" si="3"/>
        <v>1890</v>
      </c>
      <c r="D67" s="41">
        <f t="shared" si="4"/>
        <v>690</v>
      </c>
      <c r="E67" s="8">
        <f t="shared" si="5"/>
        <v>9600000</v>
      </c>
      <c r="F67" s="8">
        <f t="shared" si="6"/>
        <v>2801400</v>
      </c>
      <c r="G67" s="11">
        <f t="shared" si="7"/>
        <v>144594400</v>
      </c>
      <c r="I67" s="1" t="s">
        <v>31</v>
      </c>
    </row>
    <row r="68" spans="1:16" ht="17.5" x14ac:dyDescent="0.35">
      <c r="A68" s="5" t="s">
        <v>32</v>
      </c>
      <c r="B68" s="34">
        <f>SUM(B56:B67)</f>
        <v>25090</v>
      </c>
      <c r="C68" s="37">
        <f>SUM(C56:C67)</f>
        <v>25780</v>
      </c>
      <c r="D68" s="39"/>
      <c r="E68" s="40">
        <f>SUM(E56:E67)</f>
        <v>115200000</v>
      </c>
      <c r="F68" s="40">
        <f>SUM(F56:F67)</f>
        <v>29394400</v>
      </c>
      <c r="G68" s="40"/>
      <c r="H68" s="12"/>
    </row>
    <row r="70" spans="1:16" x14ac:dyDescent="0.35">
      <c r="D70" s="1" t="s">
        <v>33</v>
      </c>
      <c r="F70" s="1" t="s">
        <v>34</v>
      </c>
      <c r="I70" s="1" t="s">
        <v>31</v>
      </c>
    </row>
    <row r="71" spans="1:16" x14ac:dyDescent="0.35">
      <c r="D71" s="1" t="s">
        <v>35</v>
      </c>
      <c r="F71" s="1" t="s">
        <v>36</v>
      </c>
      <c r="P71" s="21"/>
    </row>
    <row r="72" spans="1:16" x14ac:dyDescent="0.35">
      <c r="G72" s="42"/>
    </row>
    <row r="73" spans="1:16" x14ac:dyDescent="0.35">
      <c r="D73" s="1" t="s">
        <v>35</v>
      </c>
      <c r="F73" s="1" t="s">
        <v>37</v>
      </c>
      <c r="I73" s="1" t="s">
        <v>31</v>
      </c>
    </row>
    <row r="75" spans="1:16" x14ac:dyDescent="0.35">
      <c r="D75" s="1" t="s">
        <v>79</v>
      </c>
      <c r="F75" s="1" t="s">
        <v>94</v>
      </c>
      <c r="G75" s="45"/>
    </row>
    <row r="76" spans="1:16" x14ac:dyDescent="0.35">
      <c r="A76" s="1" t="s">
        <v>38</v>
      </c>
      <c r="I76" s="1" t="s">
        <v>39</v>
      </c>
    </row>
    <row r="77" spans="1:16" x14ac:dyDescent="0.35">
      <c r="A77" s="38" t="s">
        <v>0</v>
      </c>
      <c r="B77" s="43" t="s">
        <v>70</v>
      </c>
      <c r="C77" s="38" t="s">
        <v>40</v>
      </c>
      <c r="D77" s="43" t="s">
        <v>74</v>
      </c>
      <c r="E77" s="43" t="s">
        <v>25</v>
      </c>
      <c r="F77" s="43" t="s">
        <v>26</v>
      </c>
      <c r="G77" s="43" t="s">
        <v>27</v>
      </c>
    </row>
    <row r="78" spans="1:16" ht="18" x14ac:dyDescent="0.35">
      <c r="A78" s="3" t="s">
        <v>64</v>
      </c>
      <c r="B78" s="48">
        <f t="shared" ref="B78:B89" si="8">B56</f>
        <v>2000</v>
      </c>
      <c r="C78" s="44">
        <v>3145</v>
      </c>
      <c r="D78" s="44">
        <f>C78-B78</f>
        <v>1145</v>
      </c>
      <c r="E78" s="8">
        <f>E56</f>
        <v>9600000</v>
      </c>
      <c r="F78" s="8">
        <f>$F$52*D78</f>
        <v>4648700</v>
      </c>
      <c r="G78" s="8">
        <f>E78+F78</f>
        <v>14248700</v>
      </c>
      <c r="I78" s="1" t="s">
        <v>31</v>
      </c>
      <c r="J78" s="1" t="s">
        <v>95</v>
      </c>
    </row>
    <row r="79" spans="1:16" ht="18" x14ac:dyDescent="0.35">
      <c r="A79" s="32" t="s">
        <v>3</v>
      </c>
      <c r="B79" s="48">
        <f t="shared" si="8"/>
        <v>1990</v>
      </c>
      <c r="C79" s="44">
        <v>3145</v>
      </c>
      <c r="D79" s="44">
        <f>D78+C79-B79</f>
        <v>2300</v>
      </c>
      <c r="E79" s="8">
        <f t="shared" ref="E79:E88" si="9">E57</f>
        <v>9600000</v>
      </c>
      <c r="F79" s="8">
        <f t="shared" ref="F79:F89" si="10">$F$52*D79</f>
        <v>9338000</v>
      </c>
      <c r="G79" s="8">
        <f>G78+E79+F79</f>
        <v>33186700</v>
      </c>
    </row>
    <row r="80" spans="1:16" ht="18" x14ac:dyDescent="0.35">
      <c r="A80" s="3" t="s">
        <v>4</v>
      </c>
      <c r="B80" s="48">
        <f t="shared" si="8"/>
        <v>2040</v>
      </c>
      <c r="C80" s="44"/>
      <c r="D80" s="44">
        <f>D79+C80-B80</f>
        <v>260</v>
      </c>
      <c r="F80" s="8">
        <f t="shared" si="10"/>
        <v>1055600</v>
      </c>
      <c r="G80" s="8">
        <f t="shared" ref="G80:G89" si="11">G79+E80+F80</f>
        <v>34242300</v>
      </c>
    </row>
    <row r="81" spans="1:10" ht="18" x14ac:dyDescent="0.35">
      <c r="A81" s="3" t="s">
        <v>5</v>
      </c>
      <c r="B81" s="48">
        <f t="shared" si="8"/>
        <v>2060</v>
      </c>
      <c r="C81" s="44">
        <v>3145</v>
      </c>
      <c r="D81" s="44">
        <f>D80+C81-B81</f>
        <v>1345</v>
      </c>
      <c r="E81" s="8">
        <f t="shared" si="9"/>
        <v>9600000</v>
      </c>
      <c r="F81" s="8">
        <f t="shared" si="10"/>
        <v>5460700</v>
      </c>
      <c r="G81" s="8">
        <f t="shared" si="11"/>
        <v>49303000</v>
      </c>
    </row>
    <row r="82" spans="1:10" ht="18" x14ac:dyDescent="0.35">
      <c r="A82" s="3" t="s">
        <v>6</v>
      </c>
      <c r="B82" s="48">
        <f t="shared" si="8"/>
        <v>1920</v>
      </c>
      <c r="C82" s="44">
        <v>3145</v>
      </c>
      <c r="D82" s="44">
        <f>D81+C82-B82</f>
        <v>2570</v>
      </c>
      <c r="E82" s="8">
        <f>E58</f>
        <v>9600000</v>
      </c>
      <c r="F82" s="8">
        <f t="shared" si="10"/>
        <v>10434200</v>
      </c>
      <c r="G82" s="8">
        <f t="shared" si="11"/>
        <v>69337200</v>
      </c>
    </row>
    <row r="83" spans="1:10" ht="18" x14ac:dyDescent="0.35">
      <c r="A83" s="3" t="s">
        <v>7</v>
      </c>
      <c r="B83" s="48">
        <f t="shared" si="8"/>
        <v>2320</v>
      </c>
      <c r="C83" s="44"/>
      <c r="D83" s="44">
        <f t="shared" ref="D83:D89" si="12">D82+C83-B83</f>
        <v>250</v>
      </c>
      <c r="F83" s="8">
        <f>$F$52*D83</f>
        <v>1015000</v>
      </c>
      <c r="G83" s="8">
        <f t="shared" si="11"/>
        <v>70352200</v>
      </c>
    </row>
    <row r="84" spans="1:10" ht="18" x14ac:dyDescent="0.35">
      <c r="A84" s="3" t="s">
        <v>8</v>
      </c>
      <c r="B84" s="48">
        <f t="shared" si="8"/>
        <v>2200</v>
      </c>
      <c r="C84" s="44">
        <v>3145</v>
      </c>
      <c r="D84" s="44">
        <f t="shared" si="12"/>
        <v>1195</v>
      </c>
      <c r="E84" s="8">
        <f t="shared" si="9"/>
        <v>9600000</v>
      </c>
      <c r="F84" s="8">
        <f t="shared" si="10"/>
        <v>4851700</v>
      </c>
      <c r="G84" s="8">
        <f t="shared" si="11"/>
        <v>84803900</v>
      </c>
      <c r="J84" s="59"/>
    </row>
    <row r="85" spans="1:10" ht="18" x14ac:dyDescent="0.35">
      <c r="A85" s="3" t="s">
        <v>9</v>
      </c>
      <c r="B85" s="48">
        <f t="shared" si="8"/>
        <v>2030</v>
      </c>
      <c r="C85" s="44">
        <v>3145</v>
      </c>
      <c r="D85" s="44">
        <f t="shared" si="12"/>
        <v>2310</v>
      </c>
      <c r="E85" s="8">
        <f t="shared" si="9"/>
        <v>9600000</v>
      </c>
      <c r="F85" s="8">
        <f t="shared" si="10"/>
        <v>9378600</v>
      </c>
      <c r="G85" s="8">
        <f t="shared" si="11"/>
        <v>103782500</v>
      </c>
    </row>
    <row r="86" spans="1:10" ht="18" x14ac:dyDescent="0.35">
      <c r="A86" s="3" t="s">
        <v>65</v>
      </c>
      <c r="B86" s="48">
        <f t="shared" si="8"/>
        <v>2090</v>
      </c>
      <c r="C86" s="44"/>
      <c r="D86" s="44">
        <f t="shared" si="12"/>
        <v>220</v>
      </c>
      <c r="E86" s="8"/>
      <c r="F86" s="8">
        <f t="shared" si="10"/>
        <v>893200</v>
      </c>
      <c r="G86" s="8">
        <f t="shared" si="11"/>
        <v>104675700</v>
      </c>
    </row>
    <row r="87" spans="1:10" ht="18" x14ac:dyDescent="0.35">
      <c r="A87" s="3" t="s">
        <v>66</v>
      </c>
      <c r="B87" s="48">
        <f t="shared" si="8"/>
        <v>2070</v>
      </c>
      <c r="C87" s="44">
        <v>3145</v>
      </c>
      <c r="D87" s="44">
        <f t="shared" si="12"/>
        <v>1295</v>
      </c>
      <c r="E87" s="8">
        <f>E61</f>
        <v>9600000</v>
      </c>
      <c r="F87" s="8">
        <f t="shared" si="10"/>
        <v>5257700</v>
      </c>
      <c r="G87" s="8">
        <f t="shared" si="11"/>
        <v>119533400</v>
      </c>
    </row>
    <row r="88" spans="1:10" ht="18" x14ac:dyDescent="0.35">
      <c r="A88" s="3" t="s">
        <v>67</v>
      </c>
      <c r="B88" s="48">
        <f t="shared" si="8"/>
        <v>2190</v>
      </c>
      <c r="C88" s="44">
        <v>3145</v>
      </c>
      <c r="D88" s="44">
        <f t="shared" si="12"/>
        <v>2250</v>
      </c>
      <c r="E88" s="8">
        <f t="shared" si="9"/>
        <v>9600000</v>
      </c>
      <c r="F88" s="8">
        <f t="shared" si="10"/>
        <v>9135000</v>
      </c>
      <c r="G88" s="8">
        <f t="shared" si="11"/>
        <v>138268400</v>
      </c>
    </row>
    <row r="89" spans="1:10" ht="18" x14ac:dyDescent="0.35">
      <c r="A89" s="3" t="s">
        <v>68</v>
      </c>
      <c r="B89" s="48">
        <f t="shared" si="8"/>
        <v>2180</v>
      </c>
      <c r="C89" s="44"/>
      <c r="D89" s="44">
        <f t="shared" si="12"/>
        <v>70</v>
      </c>
      <c r="E89" s="8"/>
      <c r="F89" s="8">
        <f t="shared" si="10"/>
        <v>284200</v>
      </c>
      <c r="G89" s="8">
        <f t="shared" si="11"/>
        <v>138552600</v>
      </c>
    </row>
    <row r="90" spans="1:10" x14ac:dyDescent="0.35">
      <c r="B90" s="47"/>
      <c r="D90" s="24"/>
      <c r="E90" s="12">
        <f>SUM(E78:E89)</f>
        <v>76800000</v>
      </c>
      <c r="F90" s="12">
        <f>SUM(F78:F89)</f>
        <v>61752600</v>
      </c>
      <c r="G90" s="12">
        <f>E90+F90</f>
        <v>138552600</v>
      </c>
    </row>
    <row r="91" spans="1:10" x14ac:dyDescent="0.35">
      <c r="B91" s="42">
        <f>SUM(B78:B89)</f>
        <v>25090</v>
      </c>
      <c r="C91" s="24">
        <f>SUM(C78:C89)</f>
        <v>25160</v>
      </c>
    </row>
    <row r="92" spans="1:10" x14ac:dyDescent="0.35">
      <c r="A92" s="1" t="s">
        <v>41</v>
      </c>
      <c r="F92" s="12"/>
    </row>
    <row r="93" spans="1:10" x14ac:dyDescent="0.35">
      <c r="A93" s="67" t="s">
        <v>42</v>
      </c>
      <c r="B93" s="67"/>
      <c r="C93" s="67" t="s">
        <v>43</v>
      </c>
      <c r="D93" s="67"/>
    </row>
    <row r="94" spans="1:10" x14ac:dyDescent="0.35">
      <c r="A94" s="1" t="s">
        <v>25</v>
      </c>
      <c r="B94" s="12">
        <f>E68</f>
        <v>115200000</v>
      </c>
      <c r="C94" s="1" t="s">
        <v>25</v>
      </c>
      <c r="D94" s="12">
        <f>E90</f>
        <v>76800000</v>
      </c>
    </row>
    <row r="95" spans="1:10" x14ac:dyDescent="0.35">
      <c r="A95" s="1" t="s">
        <v>26</v>
      </c>
      <c r="B95" s="12">
        <f>F68</f>
        <v>29394400</v>
      </c>
      <c r="C95" s="1" t="s">
        <v>26</v>
      </c>
      <c r="D95" s="12">
        <f>F90</f>
        <v>61752600</v>
      </c>
    </row>
    <row r="96" spans="1:10" x14ac:dyDescent="0.35">
      <c r="A96" s="20" t="s">
        <v>27</v>
      </c>
      <c r="B96" s="19">
        <f>G67</f>
        <v>144594400</v>
      </c>
      <c r="C96" s="20" t="s">
        <v>27</v>
      </c>
      <c r="D96" s="19">
        <f>G90</f>
        <v>138552600</v>
      </c>
    </row>
    <row r="97" spans="1:7" x14ac:dyDescent="0.35">
      <c r="C97" s="12">
        <f>B96-D96</f>
        <v>6041800</v>
      </c>
      <c r="D97" s="25">
        <f>((B96-D96)/B96)*100%</f>
        <v>4.1784467448255258E-2</v>
      </c>
      <c r="E97" s="12"/>
      <c r="G97" s="26"/>
    </row>
    <row r="98" spans="1:7" x14ac:dyDescent="0.35">
      <c r="G98" s="23"/>
    </row>
    <row r="99" spans="1:7" x14ac:dyDescent="0.35">
      <c r="D99" s="1" t="s">
        <v>96</v>
      </c>
    </row>
    <row r="100" spans="1:7" x14ac:dyDescent="0.35">
      <c r="C100" s="12"/>
    </row>
    <row r="102" spans="1:7" x14ac:dyDescent="0.35">
      <c r="A102" s="1" t="s">
        <v>44</v>
      </c>
    </row>
    <row r="103" spans="1:7" x14ac:dyDescent="0.35">
      <c r="A103" s="1" t="s">
        <v>45</v>
      </c>
      <c r="B103" s="1" t="s">
        <v>80</v>
      </c>
    </row>
    <row r="104" spans="1:7" x14ac:dyDescent="0.35">
      <c r="A104" s="1" t="s">
        <v>81</v>
      </c>
      <c r="B104" s="1">
        <f>25090/310</f>
        <v>80.935483870967744</v>
      </c>
    </row>
    <row r="105" spans="1:7" x14ac:dyDescent="0.35">
      <c r="A105" s="1" t="s">
        <v>82</v>
      </c>
      <c r="B105" s="1">
        <f>B104*7</f>
        <v>566.54838709677415</v>
      </c>
    </row>
    <row r="106" spans="1:7" x14ac:dyDescent="0.35">
      <c r="A106" s="1" t="s">
        <v>83</v>
      </c>
      <c r="B106" s="1">
        <f>B105+B122</f>
        <v>641.53842199030737</v>
      </c>
    </row>
    <row r="110" spans="1:7" x14ac:dyDescent="0.35">
      <c r="A110" s="1">
        <f>81*3</f>
        <v>243</v>
      </c>
    </row>
    <row r="111" spans="1:7" x14ac:dyDescent="0.35">
      <c r="A111" s="1">
        <f>243+75</f>
        <v>318</v>
      </c>
    </row>
    <row r="113" spans="1:2" x14ac:dyDescent="0.35">
      <c r="A113" s="1" t="s">
        <v>77</v>
      </c>
    </row>
    <row r="121" spans="1:2" x14ac:dyDescent="0.35">
      <c r="B121" s="1">
        <f>SQRT(B126)</f>
        <v>45.72563103264222</v>
      </c>
    </row>
    <row r="122" spans="1:2" x14ac:dyDescent="0.35">
      <c r="A122" s="1" t="s">
        <v>78</v>
      </c>
      <c r="B122" s="1">
        <f>1.64*B121</f>
        <v>74.990034893533235</v>
      </c>
    </row>
    <row r="126" spans="1:2" x14ac:dyDescent="0.35">
      <c r="B126" s="1">
        <f>25090/12</f>
        <v>2090.8333333333335</v>
      </c>
    </row>
    <row r="142" spans="3:3" x14ac:dyDescent="0.35">
      <c r="C142" s="24"/>
    </row>
  </sheetData>
  <mergeCells count="10">
    <mergeCell ref="A1:C1"/>
    <mergeCell ref="A93:B93"/>
    <mergeCell ref="C93:D93"/>
    <mergeCell ref="B2:C2"/>
    <mergeCell ref="D2:E2"/>
    <mergeCell ref="G25:K25"/>
    <mergeCell ref="A34:B34"/>
    <mergeCell ref="G41:J41"/>
    <mergeCell ref="A2:A3"/>
    <mergeCell ref="A18:B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1C8E6-8EEA-42B4-8F45-F3CD336C346F}">
  <dimension ref="B1:P34"/>
  <sheetViews>
    <sheetView topLeftCell="B1" zoomScale="70" zoomScaleNormal="70" workbookViewId="0">
      <selection activeCell="H2" sqref="H2"/>
    </sheetView>
  </sheetViews>
  <sheetFormatPr defaultRowHeight="14.5" x14ac:dyDescent="0.35"/>
  <cols>
    <col min="3" max="3" width="13.453125" bestFit="1" customWidth="1"/>
    <col min="4" max="4" width="26.26953125" customWidth="1"/>
    <col min="5" max="5" width="17.7265625" bestFit="1" customWidth="1"/>
    <col min="6" max="6" width="18.7265625" customWidth="1"/>
    <col min="7" max="7" width="16.36328125" bestFit="1" customWidth="1"/>
    <col min="8" max="8" width="12.1796875" bestFit="1" customWidth="1"/>
    <col min="9" max="9" width="11.1796875" bestFit="1" customWidth="1"/>
    <col min="10" max="10" width="2.54296875" bestFit="1" customWidth="1"/>
    <col min="11" max="11" width="14.54296875" bestFit="1" customWidth="1"/>
    <col min="12" max="12" width="17.7265625" bestFit="1" customWidth="1"/>
    <col min="13" max="13" width="11" bestFit="1" customWidth="1"/>
    <col min="14" max="14" width="11.36328125" bestFit="1" customWidth="1"/>
    <col min="15" max="15" width="18.453125" customWidth="1"/>
    <col min="16" max="16" width="30.1796875" customWidth="1"/>
  </cols>
  <sheetData>
    <row r="1" spans="2:16" x14ac:dyDescent="0.35">
      <c r="L1" s="27"/>
    </row>
    <row r="2" spans="2:16" x14ac:dyDescent="0.35">
      <c r="L2" s="27"/>
    </row>
    <row r="3" spans="2:16" ht="26" x14ac:dyDescent="0.35">
      <c r="C3" s="73" t="s">
        <v>0</v>
      </c>
      <c r="D3" s="75" t="s">
        <v>46</v>
      </c>
      <c r="E3" s="75" t="s">
        <v>1</v>
      </c>
      <c r="F3" s="76" t="s">
        <v>101</v>
      </c>
      <c r="L3" s="73" t="s">
        <v>0</v>
      </c>
      <c r="M3" s="75" t="s">
        <v>46</v>
      </c>
      <c r="N3" s="75" t="s">
        <v>1</v>
      </c>
      <c r="O3" s="76" t="s">
        <v>101</v>
      </c>
      <c r="P3" s="83" t="s">
        <v>93</v>
      </c>
    </row>
    <row r="4" spans="2:16" ht="18" x14ac:dyDescent="0.35">
      <c r="B4" s="28"/>
      <c r="C4" s="74" t="s">
        <v>64</v>
      </c>
      <c r="D4" s="33">
        <v>9996</v>
      </c>
      <c r="E4" s="77">
        <v>10772</v>
      </c>
      <c r="F4" s="78">
        <v>12318</v>
      </c>
      <c r="G4">
        <f>ABS((E4-F4)/E4)</f>
        <v>0.1435202376531749</v>
      </c>
      <c r="H4" s="60">
        <v>10900</v>
      </c>
      <c r="I4">
        <f>ABS((H4-F4)/H4)</f>
        <v>0.13009174311926605</v>
      </c>
      <c r="L4" s="74" t="s">
        <v>64</v>
      </c>
      <c r="M4" s="33">
        <v>9996</v>
      </c>
      <c r="N4" s="77">
        <v>10772</v>
      </c>
      <c r="O4" s="78">
        <v>12318</v>
      </c>
      <c r="P4" s="79">
        <v>10912</v>
      </c>
    </row>
    <row r="5" spans="2:16" ht="18" x14ac:dyDescent="0.35">
      <c r="B5" s="28"/>
      <c r="C5" s="74" t="s">
        <v>3</v>
      </c>
      <c r="D5" s="33">
        <v>9932</v>
      </c>
      <c r="E5" s="77">
        <v>9830</v>
      </c>
      <c r="F5" s="78">
        <f>E4-D5+E5</f>
        <v>10670</v>
      </c>
      <c r="G5">
        <f t="shared" ref="G5:G15" si="0">ABS((E5-F5)/E5)</f>
        <v>8.5452695829094608E-2</v>
      </c>
      <c r="H5" s="60">
        <v>10400</v>
      </c>
      <c r="I5">
        <f t="shared" ref="I5:I15" si="1">ABS((H5-F5)/H5)</f>
        <v>2.5961538461538463E-2</v>
      </c>
      <c r="L5" s="74" t="s">
        <v>3</v>
      </c>
      <c r="M5" s="33">
        <v>9932</v>
      </c>
      <c r="N5" s="77">
        <v>9830</v>
      </c>
      <c r="O5" s="78">
        <f>N4-M5+N5</f>
        <v>10670</v>
      </c>
      <c r="P5" s="79">
        <v>10401</v>
      </c>
    </row>
    <row r="6" spans="2:16" ht="18" x14ac:dyDescent="0.35">
      <c r="B6" s="28"/>
      <c r="C6" s="74" t="s">
        <v>4</v>
      </c>
      <c r="D6" s="33">
        <v>10198</v>
      </c>
      <c r="E6" s="77">
        <v>11063</v>
      </c>
      <c r="F6" s="78">
        <f t="shared" ref="F6:F15" si="2">E5-D6+E6</f>
        <v>10695</v>
      </c>
      <c r="G6">
        <f t="shared" si="0"/>
        <v>3.3264033264033266E-2</v>
      </c>
      <c r="H6" s="60">
        <v>11000</v>
      </c>
      <c r="I6">
        <f t="shared" si="1"/>
        <v>2.7727272727272729E-2</v>
      </c>
      <c r="J6" s="27"/>
      <c r="K6" s="27"/>
      <c r="L6" s="74" t="s">
        <v>4</v>
      </c>
      <c r="M6" s="33">
        <v>10198</v>
      </c>
      <c r="N6" s="77">
        <v>11063</v>
      </c>
      <c r="O6" s="78">
        <f t="shared" ref="O6:O15" si="3">N5-M6+N6</f>
        <v>10695</v>
      </c>
      <c r="P6" s="79">
        <v>11090</v>
      </c>
    </row>
    <row r="7" spans="2:16" ht="18" x14ac:dyDescent="0.35">
      <c r="B7" s="28"/>
      <c r="C7" s="74" t="s">
        <v>5</v>
      </c>
      <c r="D7" s="33">
        <v>10290</v>
      </c>
      <c r="E7" s="77">
        <v>10910</v>
      </c>
      <c r="F7" s="78">
        <f t="shared" si="2"/>
        <v>11683</v>
      </c>
      <c r="G7">
        <f t="shared" si="0"/>
        <v>7.0852428964252978E-2</v>
      </c>
      <c r="H7" s="60">
        <v>11000</v>
      </c>
      <c r="I7">
        <f t="shared" si="1"/>
        <v>6.2090909090909092E-2</v>
      </c>
      <c r="J7" s="27"/>
      <c r="K7" s="27"/>
      <c r="L7" s="74" t="s">
        <v>5</v>
      </c>
      <c r="M7" s="33">
        <v>10290</v>
      </c>
      <c r="N7" s="77">
        <v>10910</v>
      </c>
      <c r="O7" s="78">
        <f t="shared" si="3"/>
        <v>11683</v>
      </c>
      <c r="P7" s="79">
        <v>11012</v>
      </c>
    </row>
    <row r="8" spans="2:16" ht="18" x14ac:dyDescent="0.35">
      <c r="B8" s="28"/>
      <c r="C8" s="74" t="s">
        <v>6</v>
      </c>
      <c r="D8" s="33">
        <v>9609</v>
      </c>
      <c r="E8" s="77">
        <v>10278</v>
      </c>
      <c r="F8" s="78">
        <f t="shared" si="2"/>
        <v>11579</v>
      </c>
      <c r="G8">
        <f t="shared" si="0"/>
        <v>0.12658104689628333</v>
      </c>
      <c r="H8" s="60">
        <v>10600</v>
      </c>
      <c r="I8">
        <f t="shared" si="1"/>
        <v>9.2358490566037732E-2</v>
      </c>
      <c r="J8" s="27"/>
      <c r="K8" s="27"/>
      <c r="L8" s="74" t="s">
        <v>6</v>
      </c>
      <c r="M8" s="33">
        <v>9609</v>
      </c>
      <c r="N8" s="77">
        <v>10278</v>
      </c>
      <c r="O8" s="78">
        <f t="shared" si="3"/>
        <v>11579</v>
      </c>
      <c r="P8" s="79">
        <v>10615</v>
      </c>
    </row>
    <row r="9" spans="2:16" ht="18" x14ac:dyDescent="0.35">
      <c r="B9" s="28"/>
      <c r="C9" s="74" t="s">
        <v>7</v>
      </c>
      <c r="D9" s="33">
        <v>11600</v>
      </c>
      <c r="E9" s="77">
        <v>11987</v>
      </c>
      <c r="F9" s="78">
        <f t="shared" si="2"/>
        <v>10665</v>
      </c>
      <c r="G9">
        <f t="shared" si="0"/>
        <v>0.1102861433219321</v>
      </c>
      <c r="H9" s="60">
        <v>11700</v>
      </c>
      <c r="I9">
        <f t="shared" si="1"/>
        <v>8.8461538461538466E-2</v>
      </c>
      <c r="J9" s="27"/>
      <c r="K9" s="27"/>
      <c r="L9" s="74" t="s">
        <v>7</v>
      </c>
      <c r="M9" s="33">
        <v>11600</v>
      </c>
      <c r="N9" s="77">
        <v>11987</v>
      </c>
      <c r="O9" s="78">
        <f t="shared" si="3"/>
        <v>10665</v>
      </c>
      <c r="P9" s="79">
        <v>11723</v>
      </c>
    </row>
    <row r="10" spans="2:16" ht="18" x14ac:dyDescent="0.35">
      <c r="B10" s="28"/>
      <c r="C10" s="74" t="s">
        <v>8</v>
      </c>
      <c r="D10" s="33">
        <v>11073</v>
      </c>
      <c r="E10" s="77">
        <v>9856</v>
      </c>
      <c r="F10" s="78">
        <f t="shared" si="2"/>
        <v>10770</v>
      </c>
      <c r="G10">
        <f t="shared" si="0"/>
        <v>9.2735389610389615E-2</v>
      </c>
      <c r="H10" s="60">
        <v>10500</v>
      </c>
      <c r="I10">
        <f t="shared" si="1"/>
        <v>2.5714285714285714E-2</v>
      </c>
      <c r="J10" s="27"/>
      <c r="K10" s="27"/>
      <c r="L10" s="74" t="s">
        <v>8</v>
      </c>
      <c r="M10" s="33">
        <v>11073</v>
      </c>
      <c r="N10" s="77">
        <v>9856</v>
      </c>
      <c r="O10" s="78">
        <f t="shared" si="3"/>
        <v>10770</v>
      </c>
      <c r="P10" s="79">
        <v>10532</v>
      </c>
    </row>
    <row r="11" spans="2:16" ht="18" x14ac:dyDescent="0.35">
      <c r="B11" s="28"/>
      <c r="C11" s="74" t="s">
        <v>9</v>
      </c>
      <c r="D11" s="33">
        <v>10136</v>
      </c>
      <c r="E11" s="77">
        <v>12318</v>
      </c>
      <c r="F11" s="78">
        <f t="shared" si="2"/>
        <v>12038</v>
      </c>
      <c r="G11">
        <f t="shared" si="0"/>
        <v>2.2730962818639389E-2</v>
      </c>
      <c r="H11" s="60">
        <v>11600</v>
      </c>
      <c r="I11">
        <f t="shared" si="1"/>
        <v>3.7758620689655173E-2</v>
      </c>
      <c r="J11" s="27"/>
      <c r="K11" s="27"/>
      <c r="L11" s="74" t="s">
        <v>9</v>
      </c>
      <c r="M11" s="33">
        <v>10136</v>
      </c>
      <c r="N11" s="77">
        <v>12318</v>
      </c>
      <c r="O11" s="78">
        <f t="shared" si="3"/>
        <v>12038</v>
      </c>
      <c r="P11" s="79">
        <v>11656</v>
      </c>
    </row>
    <row r="12" spans="2:16" ht="18" x14ac:dyDescent="0.35">
      <c r="B12" s="28"/>
      <c r="C12" s="74" t="s">
        <v>65</v>
      </c>
      <c r="D12" s="33">
        <v>10462</v>
      </c>
      <c r="E12" s="77">
        <v>10887</v>
      </c>
      <c r="F12" s="78">
        <f t="shared" si="2"/>
        <v>12743</v>
      </c>
      <c r="G12">
        <f t="shared" si="0"/>
        <v>0.17047855240194729</v>
      </c>
      <c r="H12" s="60">
        <v>11000</v>
      </c>
      <c r="I12">
        <f t="shared" si="1"/>
        <v>0.15845454545454546</v>
      </c>
      <c r="J12" s="27"/>
      <c r="K12" s="27"/>
      <c r="L12" s="74" t="s">
        <v>65</v>
      </c>
      <c r="M12" s="33">
        <v>10462</v>
      </c>
      <c r="N12" s="77">
        <v>10887</v>
      </c>
      <c r="O12" s="78">
        <f t="shared" si="3"/>
        <v>12743</v>
      </c>
      <c r="P12" s="79">
        <v>11070</v>
      </c>
    </row>
    <row r="13" spans="2:16" ht="18" x14ac:dyDescent="0.35">
      <c r="B13" s="28"/>
      <c r="C13" s="74" t="s">
        <v>66</v>
      </c>
      <c r="D13" s="33">
        <v>10356</v>
      </c>
      <c r="E13" s="77">
        <v>10554</v>
      </c>
      <c r="F13" s="78">
        <f t="shared" si="2"/>
        <v>11085</v>
      </c>
      <c r="G13">
        <f t="shared" si="0"/>
        <v>5.031267765776009E-2</v>
      </c>
      <c r="H13" s="60">
        <v>10800</v>
      </c>
      <c r="I13">
        <f t="shared" si="1"/>
        <v>2.6388888888888889E-2</v>
      </c>
      <c r="J13" s="27"/>
      <c r="K13" s="27"/>
      <c r="L13" s="74" t="s">
        <v>66</v>
      </c>
      <c r="M13" s="33">
        <v>10356</v>
      </c>
      <c r="N13" s="77">
        <v>10554</v>
      </c>
      <c r="O13" s="78">
        <f t="shared" si="3"/>
        <v>11085</v>
      </c>
      <c r="P13" s="79">
        <v>10821</v>
      </c>
    </row>
    <row r="14" spans="2:16" ht="18" x14ac:dyDescent="0.35">
      <c r="B14" s="28"/>
      <c r="C14" s="74" t="s">
        <v>67</v>
      </c>
      <c r="D14" s="33">
        <v>10958</v>
      </c>
      <c r="E14" s="77">
        <v>10813</v>
      </c>
      <c r="F14" s="78">
        <f t="shared" si="2"/>
        <v>10409</v>
      </c>
      <c r="G14">
        <f t="shared" si="0"/>
        <v>3.7362434107093313E-2</v>
      </c>
      <c r="H14" s="60">
        <v>10900</v>
      </c>
      <c r="I14">
        <f t="shared" si="1"/>
        <v>4.5045871559633029E-2</v>
      </c>
      <c r="J14" s="27"/>
      <c r="K14" s="27"/>
      <c r="L14" s="74" t="s">
        <v>67</v>
      </c>
      <c r="M14" s="33">
        <v>10958</v>
      </c>
      <c r="N14" s="77">
        <v>10813</v>
      </c>
      <c r="O14" s="78">
        <f t="shared" si="3"/>
        <v>10409</v>
      </c>
      <c r="P14" s="79">
        <v>10919</v>
      </c>
    </row>
    <row r="15" spans="2:16" ht="18" x14ac:dyDescent="0.35">
      <c r="B15" s="28"/>
      <c r="C15" s="74" t="s">
        <v>68</v>
      </c>
      <c r="D15" s="33">
        <v>10907</v>
      </c>
      <c r="E15" s="77">
        <v>9463</v>
      </c>
      <c r="F15" s="78">
        <f t="shared" si="2"/>
        <v>9369</v>
      </c>
      <c r="G15">
        <f t="shared" si="0"/>
        <v>9.9334249181020819E-3</v>
      </c>
      <c r="H15" s="60">
        <v>10500</v>
      </c>
      <c r="I15">
        <f t="shared" si="1"/>
        <v>0.10771428571428572</v>
      </c>
      <c r="J15" s="27"/>
      <c r="K15" s="27"/>
      <c r="L15" s="74" t="s">
        <v>68</v>
      </c>
      <c r="M15" s="33">
        <v>10907</v>
      </c>
      <c r="N15" s="77">
        <v>9463</v>
      </c>
      <c r="O15" s="78">
        <f t="shared" si="3"/>
        <v>9369</v>
      </c>
      <c r="P15" s="79">
        <v>10514</v>
      </c>
    </row>
    <row r="16" spans="2:16" x14ac:dyDescent="0.35">
      <c r="C16" s="30" t="s">
        <v>49</v>
      </c>
      <c r="D16" s="52">
        <f t="shared" ref="D16:I16" si="4">SUM(D4:D15)</f>
        <v>125517</v>
      </c>
      <c r="E16" s="61">
        <f t="shared" si="4"/>
        <v>128731</v>
      </c>
      <c r="F16" s="61">
        <f>SUM(F4:F15)</f>
        <v>134024</v>
      </c>
      <c r="G16">
        <f t="shared" si="4"/>
        <v>0.95351002744270297</v>
      </c>
      <c r="H16" s="52">
        <f t="shared" si="4"/>
        <v>130900</v>
      </c>
      <c r="I16">
        <f t="shared" si="4"/>
        <v>0.82776799044785665</v>
      </c>
      <c r="J16" s="27"/>
      <c r="K16" s="27"/>
      <c r="L16" s="80"/>
      <c r="M16" s="81">
        <f t="shared" ref="M16:N16" si="5">SUM(M4:M15)</f>
        <v>125517</v>
      </c>
      <c r="N16" s="82">
        <f t="shared" si="5"/>
        <v>128731</v>
      </c>
      <c r="O16" s="82">
        <f>SUM(O4:O15)</f>
        <v>134024</v>
      </c>
      <c r="P16" s="81">
        <f t="shared" ref="P16" si="6">SUM(P4:P15)</f>
        <v>131265</v>
      </c>
    </row>
    <row r="17" spans="3:11" x14ac:dyDescent="0.35">
      <c r="C17" s="29" t="s">
        <v>47</v>
      </c>
      <c r="D17" s="52">
        <f>MIN(D4:D15)</f>
        <v>9609</v>
      </c>
      <c r="E17" s="52">
        <f>MIN(E4:E15)</f>
        <v>9463</v>
      </c>
      <c r="F17" s="61">
        <f>MIN(F4:F15)</f>
        <v>9369</v>
      </c>
      <c r="J17" s="27"/>
      <c r="K17" s="27"/>
    </row>
    <row r="18" spans="3:11" x14ac:dyDescent="0.35">
      <c r="C18" s="29" t="s">
        <v>48</v>
      </c>
      <c r="D18" s="52">
        <f>MAX(D4:D15)</f>
        <v>11600</v>
      </c>
      <c r="E18" s="52">
        <f>MAX(E4:E15)</f>
        <v>12318</v>
      </c>
      <c r="F18" s="52">
        <f>MAX(F4:F15)</f>
        <v>12743</v>
      </c>
    </row>
    <row r="19" spans="3:11" ht="15" thickBot="1" x14ac:dyDescent="0.4">
      <c r="D19" s="53">
        <f>SUM(D17:D18)</f>
        <v>21209</v>
      </c>
      <c r="E19" s="53">
        <f>SUM(E17:E18)</f>
        <v>21781</v>
      </c>
      <c r="F19" s="56">
        <f>SUM(F17:F18)</f>
        <v>22112</v>
      </c>
    </row>
    <row r="20" spans="3:11" ht="26.5" thickBot="1" x14ac:dyDescent="0.4">
      <c r="C20" s="84" t="s">
        <v>50</v>
      </c>
      <c r="D20" s="85" t="s">
        <v>51</v>
      </c>
      <c r="E20" s="85" t="s">
        <v>52</v>
      </c>
      <c r="F20" s="85" t="s">
        <v>53</v>
      </c>
      <c r="G20" s="85" t="s">
        <v>54</v>
      </c>
    </row>
    <row r="21" spans="3:11" ht="15" thickBot="1" x14ac:dyDescent="0.4">
      <c r="C21" s="70" t="s">
        <v>55</v>
      </c>
      <c r="D21" s="70" t="s">
        <v>46</v>
      </c>
      <c r="E21" s="70" t="s">
        <v>87</v>
      </c>
      <c r="F21" s="31" t="s">
        <v>58</v>
      </c>
      <c r="G21" s="31" t="s">
        <v>92</v>
      </c>
      <c r="H21" s="52">
        <f>I21/J21</f>
        <v>10604.5</v>
      </c>
      <c r="I21" s="53">
        <f>D19</f>
        <v>21209</v>
      </c>
      <c r="J21">
        <v>2</v>
      </c>
    </row>
    <row r="22" spans="3:11" ht="15" thickBot="1" x14ac:dyDescent="0.4">
      <c r="C22" s="72"/>
      <c r="D22" s="71"/>
      <c r="E22" s="71"/>
      <c r="F22" s="31" t="s">
        <v>59</v>
      </c>
      <c r="G22" s="31" t="s">
        <v>88</v>
      </c>
    </row>
    <row r="23" spans="3:11" ht="15" thickBot="1" x14ac:dyDescent="0.4">
      <c r="C23" s="72"/>
      <c r="D23" s="70" t="s">
        <v>1</v>
      </c>
      <c r="E23" s="70" t="s">
        <v>86</v>
      </c>
      <c r="F23" s="31" t="s">
        <v>60</v>
      </c>
      <c r="G23" s="54" t="s">
        <v>84</v>
      </c>
      <c r="H23" s="52">
        <f>I23/J21</f>
        <v>10890.5</v>
      </c>
      <c r="I23" s="53">
        <f>E19</f>
        <v>21781</v>
      </c>
    </row>
    <row r="24" spans="3:11" ht="15" thickBot="1" x14ac:dyDescent="0.4">
      <c r="C24" s="71"/>
      <c r="D24" s="71"/>
      <c r="E24" s="71"/>
      <c r="F24" s="31" t="s">
        <v>61</v>
      </c>
      <c r="G24" s="54" t="s">
        <v>85</v>
      </c>
    </row>
    <row r="25" spans="3:11" ht="15" thickBot="1" x14ac:dyDescent="0.4">
      <c r="C25" s="70" t="s">
        <v>56</v>
      </c>
      <c r="D25" s="70" t="s">
        <v>57</v>
      </c>
      <c r="E25" s="70" t="s">
        <v>89</v>
      </c>
      <c r="F25" s="31" t="s">
        <v>62</v>
      </c>
      <c r="G25" s="31" t="s">
        <v>90</v>
      </c>
      <c r="H25" s="52">
        <f>I25/J21</f>
        <v>11056</v>
      </c>
      <c r="I25" s="55">
        <f>F19</f>
        <v>22112</v>
      </c>
    </row>
    <row r="26" spans="3:11" ht="30.75" customHeight="1" thickBot="1" x14ac:dyDescent="0.4">
      <c r="C26" s="71"/>
      <c r="D26" s="71"/>
      <c r="E26" s="71"/>
      <c r="F26" s="31" t="s">
        <v>63</v>
      </c>
      <c r="G26" s="31" t="s">
        <v>91</v>
      </c>
    </row>
    <row r="32" spans="3:11" x14ac:dyDescent="0.35">
      <c r="D32" s="53"/>
    </row>
    <row r="33" spans="5:6" x14ac:dyDescent="0.35">
      <c r="E33" s="53">
        <f>F16/12</f>
        <v>11168.666666666666</v>
      </c>
      <c r="F33" s="53">
        <f>P16/12</f>
        <v>10938.75</v>
      </c>
    </row>
    <row r="34" spans="5:6" x14ac:dyDescent="0.35">
      <c r="F34" s="53">
        <f>E33+F33/2</f>
        <v>16638.041666666664</v>
      </c>
    </row>
  </sheetData>
  <mergeCells count="8">
    <mergeCell ref="D25:D26"/>
    <mergeCell ref="C25:C26"/>
    <mergeCell ref="E21:E22"/>
    <mergeCell ref="E23:E24"/>
    <mergeCell ref="E25:E26"/>
    <mergeCell ref="C21:C24"/>
    <mergeCell ref="D21:D22"/>
    <mergeCell ref="D23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job</dc:creator>
  <cp:lastModifiedBy>Riszal Bagus Khusuma</cp:lastModifiedBy>
  <dcterms:created xsi:type="dcterms:W3CDTF">2023-08-28T18:23:40Z</dcterms:created>
  <dcterms:modified xsi:type="dcterms:W3CDTF">2026-02-11T14:11:45Z</dcterms:modified>
</cp:coreProperties>
</file>